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表八" sheetId="2" r:id="rId1"/>
  </sheets>
  <definedNames>
    <definedName name="_xlnm.Print_Titles" localSheetId="0">表八!$1:$5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2" l="1"/>
  <c r="B6" i="2" s="1"/>
  <c r="B13" i="2"/>
  <c r="B12" i="2" s="1"/>
  <c r="B17" i="2"/>
  <c r="B23" i="2"/>
  <c r="B21" i="2" s="1"/>
  <c r="B28" i="2"/>
  <c r="B29" i="2"/>
  <c r="B42" i="2"/>
  <c r="B48" i="2"/>
  <c r="B53" i="2"/>
  <c r="B61" i="2"/>
  <c r="B67" i="2"/>
  <c r="B60" i="2" s="1"/>
  <c r="B72" i="2"/>
  <c r="B77" i="2"/>
  <c r="B83" i="2"/>
  <c r="B82" i="2" s="1"/>
  <c r="B88" i="2"/>
  <c r="B93" i="2"/>
  <c r="B98" i="2"/>
  <c r="B107" i="2"/>
  <c r="B114" i="2"/>
  <c r="B124" i="2"/>
  <c r="B136" i="2"/>
  <c r="B131" i="2" s="1"/>
  <c r="B123" i="2" s="1"/>
  <c r="B137" i="2"/>
  <c r="B141" i="2"/>
  <c r="B140" i="2" s="1"/>
  <c r="B152" i="2"/>
  <c r="B149" i="2" s="1"/>
  <c r="B147" i="2" s="1"/>
  <c r="B159" i="2"/>
  <c r="B158" i="2" s="1"/>
  <c r="B176" i="2"/>
  <c r="B175" i="2" s="1"/>
  <c r="B174" i="2" l="1"/>
  <c r="B187" i="2" s="1"/>
</calcChain>
</file>

<file path=xl/sharedStrings.xml><?xml version="1.0" encoding="utf-8"?>
<sst xmlns="http://schemas.openxmlformats.org/spreadsheetml/2006/main" count="180" uniqueCount="168">
  <si>
    <t>支出总计</t>
  </si>
  <si>
    <t xml:space="preserve"> 地方政府专项债务转贷支出</t>
  </si>
  <si>
    <t xml:space="preserve"> 地方政府专项债务还本支出</t>
  </si>
  <si>
    <t xml:space="preserve"> 年终结余</t>
  </si>
  <si>
    <t xml:space="preserve"> 调出资金</t>
  </si>
  <si>
    <t xml:space="preserve">    政府性基金上解支出</t>
  </si>
  <si>
    <t xml:space="preserve">    政府性基金补助支出</t>
  </si>
  <si>
    <t xml:space="preserve">  政府性基金转移支付</t>
  </si>
  <si>
    <t>转移性支出</t>
  </si>
  <si>
    <t>支出合计</t>
  </si>
  <si>
    <t>十一、债务发行费用支出</t>
  </si>
  <si>
    <t>十、债务付息支出</t>
  </si>
  <si>
    <t xml:space="preserve">      用于其他社会公益事业的彩票公益金支出</t>
  </si>
  <si>
    <t xml:space="preserve">      用于城乡医疗救助的的彩票公益金支出</t>
  </si>
  <si>
    <t xml:space="preserve">      用于法律援助的彩票公益金支出</t>
  </si>
  <si>
    <t xml:space="preserve">      用于扶贫的彩票公益金支出</t>
  </si>
  <si>
    <t xml:space="preserve">      用于文化事业的彩票公益金支出</t>
  </si>
  <si>
    <t xml:space="preserve">      用于残疾人事业的彩票公益金支出</t>
  </si>
  <si>
    <t xml:space="preserve">      用于红十字事业的彩票公益金支出</t>
  </si>
  <si>
    <t xml:space="preserve">      用于教育事业的彩票公益金支出</t>
  </si>
  <si>
    <t xml:space="preserve">      用于体育事业的彩票公益金支出</t>
  </si>
  <si>
    <t xml:space="preserve">      用于社会福利的彩票公益金支出</t>
  </si>
  <si>
    <t xml:space="preserve">    彩票公益金及对应专项债务收入安排的支出</t>
  </si>
  <si>
    <t xml:space="preserve">      其他彩票发行销售机构业务费安排的支出</t>
  </si>
  <si>
    <t xml:space="preserve">      彩票市场调控资金支出</t>
  </si>
  <si>
    <t xml:space="preserve">      彩票发行销售风险基金支出</t>
  </si>
  <si>
    <t xml:space="preserve">      彩票兑奖周转金支出</t>
  </si>
  <si>
    <t xml:space="preserve">      体育彩票销售机构的业务费支出</t>
  </si>
  <si>
    <t xml:space="preserve">      福利彩票销售机构的业务费支出</t>
  </si>
  <si>
    <t xml:space="preserve">      体育彩票发行机构的业务费支出</t>
  </si>
  <si>
    <t xml:space="preserve">      福利彩票发行机构的业务费支出</t>
  </si>
  <si>
    <t xml:space="preserve">    彩票发行销售机构业务费安排的支出</t>
  </si>
  <si>
    <t xml:space="preserve">    其他政府性基金及对应专项债务收入安排的支出</t>
  </si>
  <si>
    <t>九、其他支出</t>
  </si>
  <si>
    <t xml:space="preserve">      其他旅游发展基金支出</t>
  </si>
  <si>
    <t xml:space="preserve">      地方旅游开发项目补助</t>
  </si>
  <si>
    <t xml:space="preserve">      旅游事业补助</t>
  </si>
  <si>
    <t xml:space="preserve">      行业规划</t>
  </si>
  <si>
    <t xml:space="preserve">      宣传促销</t>
  </si>
  <si>
    <t xml:space="preserve">    旅游发展基金支出</t>
  </si>
  <si>
    <t>八、商业服务业等支出</t>
  </si>
  <si>
    <t xml:space="preserve">      其他农网还贷资金支出</t>
  </si>
  <si>
    <t xml:space="preserve">      地方农网还贷资金支出</t>
  </si>
  <si>
    <t xml:space="preserve">    农网还贷资金支出</t>
  </si>
  <si>
    <t xml:space="preserve">      其他新型墙体材料专项基金支出</t>
  </si>
  <si>
    <t xml:space="preserve">      宣传和培训</t>
  </si>
  <si>
    <t xml:space="preserve">      示范项目补贴</t>
  </si>
  <si>
    <t xml:space="preserve">      技术研发和推广</t>
  </si>
  <si>
    <t xml:space="preserve">      技改贴息和补助</t>
  </si>
  <si>
    <t xml:space="preserve">    新型墙体材料专项基金及对应专项债务收入安排的支出</t>
  </si>
  <si>
    <t xml:space="preserve">      其他散装水泥专项资金支出</t>
  </si>
  <si>
    <t xml:space="preserve">      宣传</t>
  </si>
  <si>
    <t xml:space="preserve">      技术研发与推广</t>
  </si>
  <si>
    <t xml:space="preserve">      贷款贴息</t>
  </si>
  <si>
    <t xml:space="preserve">      专用设备购置和维修</t>
  </si>
  <si>
    <t xml:space="preserve">      建设专用设施</t>
  </si>
  <si>
    <t xml:space="preserve">    散装水泥专项资金及对应专项债务收入安排的支出</t>
  </si>
  <si>
    <t>七、资源勘探信息等支出</t>
  </si>
  <si>
    <t xml:space="preserve">      其他民航发展基金支出</t>
  </si>
  <si>
    <t xml:space="preserve">      征管经费</t>
  </si>
  <si>
    <t xml:space="preserve">      通用航空发展</t>
  </si>
  <si>
    <t xml:space="preserve">      民航节能减排</t>
  </si>
  <si>
    <t xml:space="preserve">      航线和机场补贴</t>
  </si>
  <si>
    <t xml:space="preserve">      民航安全</t>
  </si>
  <si>
    <t xml:space="preserve">      空管系统建设</t>
  </si>
  <si>
    <t xml:space="preserve">      民航机场建设</t>
  </si>
  <si>
    <t xml:space="preserve">    民航发展基金支出</t>
  </si>
  <si>
    <t xml:space="preserve">      其他船舶油污损害赔偿基金支出</t>
  </si>
  <si>
    <t xml:space="preserve">      监视监测</t>
  </si>
  <si>
    <t xml:space="preserve">      生态恢复</t>
  </si>
  <si>
    <t xml:space="preserve">      损失补偿</t>
  </si>
  <si>
    <t xml:space="preserve">      控制清除污染</t>
  </si>
  <si>
    <t xml:space="preserve">      应急处置费用</t>
  </si>
  <si>
    <t xml:space="preserve">    船舶油污损害赔偿基金支出</t>
  </si>
  <si>
    <t xml:space="preserve">      其他铁路建设基金支出</t>
  </si>
  <si>
    <t xml:space="preserve">      周转资金</t>
  </si>
  <si>
    <t xml:space="preserve">      注册资本金</t>
  </si>
  <si>
    <t xml:space="preserve">      勘测设计</t>
  </si>
  <si>
    <t xml:space="preserve">      建设项目铺底资金</t>
  </si>
  <si>
    <t xml:space="preserve">      铁路还贷</t>
  </si>
  <si>
    <t xml:space="preserve">      购置铁路机车车辆</t>
  </si>
  <si>
    <t xml:space="preserve">      铁路建设投资</t>
  </si>
  <si>
    <t xml:space="preserve">    铁路建设基金支出</t>
  </si>
  <si>
    <t xml:space="preserve">      其他港口建设费安排的支出</t>
  </si>
  <si>
    <t xml:space="preserve">      航运保障系统建设</t>
  </si>
  <si>
    <t xml:space="preserve">      航道建设和维护</t>
  </si>
  <si>
    <t xml:space="preserve">      港口设施</t>
  </si>
  <si>
    <t xml:space="preserve">    港口建设费及对应债务收入安排的支出</t>
  </si>
  <si>
    <t xml:space="preserve">      其他车辆通行费安排的支出</t>
  </si>
  <si>
    <t xml:space="preserve">      政府还贷公路管理</t>
  </si>
  <si>
    <t xml:space="preserve">      政府还贷公路养护</t>
  </si>
  <si>
    <t xml:space="preserve">      公路还贷</t>
  </si>
  <si>
    <t xml:space="preserve">    车辆通行费及对应专项债务收入安排的支出</t>
  </si>
  <si>
    <t xml:space="preserve">      其他海南省高等级公路车辆通行附加费安排的支出</t>
  </si>
  <si>
    <t xml:space="preserve">      公路养护</t>
  </si>
  <si>
    <t xml:space="preserve">      公路建设</t>
  </si>
  <si>
    <t xml:space="preserve">    海南省高等级公路车辆通行附加费及对应专项债务收入安排的支出</t>
  </si>
  <si>
    <t>六、交通运输支出</t>
  </si>
  <si>
    <t xml:space="preserve">      其他重大水利工程建设基金支出</t>
  </si>
  <si>
    <t xml:space="preserve">      地方重大水利工程建设</t>
  </si>
  <si>
    <t xml:space="preserve">      三峡工程后续工作</t>
  </si>
  <si>
    <t xml:space="preserve">      南水北调工程建设</t>
  </si>
  <si>
    <t xml:space="preserve">    国家重大水利工程建设基金及对应专项债务收入安排的支出</t>
  </si>
  <si>
    <t xml:space="preserve">      其他三峡水库库区基金支出</t>
  </si>
  <si>
    <t xml:space="preserve">      库区维护和管理</t>
  </si>
  <si>
    <t xml:space="preserve">      解决移民遗留问题</t>
  </si>
  <si>
    <t xml:space="preserve">      基础设施建设和经济发展</t>
  </si>
  <si>
    <t xml:space="preserve">    三峡水库库区基金支出</t>
  </si>
  <si>
    <t xml:space="preserve">      其他大中型水库库区基金支出</t>
  </si>
  <si>
    <t xml:space="preserve">      库区防护工程维护</t>
  </si>
  <si>
    <t xml:space="preserve">    大中型水库库区基金及对应专项债务收入安排的支出</t>
  </si>
  <si>
    <t xml:space="preserve">      其他新菜地开发建设基金支出</t>
  </si>
  <si>
    <t xml:space="preserve">      技术培训与推广</t>
  </si>
  <si>
    <t xml:space="preserve">      设备购置</t>
  </si>
  <si>
    <t xml:space="preserve">      改造老菜地工程</t>
  </si>
  <si>
    <t xml:space="preserve">      开发新菜地工程</t>
  </si>
  <si>
    <t xml:space="preserve">    新菜地开发建设基金及对应专项债务收入安排的支出</t>
  </si>
  <si>
    <t>五、农林水支出</t>
  </si>
  <si>
    <t xml:space="preserve">    污水处理费收入及对应专项债务收入安排的支出</t>
  </si>
  <si>
    <t xml:space="preserve">      其他城市基础设施配套费安排的支出</t>
  </si>
  <si>
    <t xml:space="preserve">      城市防洪</t>
  </si>
  <si>
    <t xml:space="preserve">      公有房屋</t>
  </si>
  <si>
    <t xml:space="preserve">      城市环境卫生</t>
  </si>
  <si>
    <t xml:space="preserve">      城市公共设施</t>
  </si>
  <si>
    <t xml:space="preserve">    城市基础设施配套费及对应专项债务收入安排的支出</t>
  </si>
  <si>
    <t xml:space="preserve">    农业土地开发资金及对应专项债务收入安排的支出</t>
  </si>
  <si>
    <t xml:space="preserve">      其他国有土地收益基金支出</t>
  </si>
  <si>
    <t xml:space="preserve">      土地开发支出</t>
  </si>
  <si>
    <t xml:space="preserve">      征地和拆迁补偿支出</t>
  </si>
  <si>
    <t xml:space="preserve">    国有土地收益基金及对应专项债务收入安排的支出</t>
  </si>
  <si>
    <t xml:space="preserve">      其他城市公用事业附加安排的支出</t>
  </si>
  <si>
    <t xml:space="preserve">    城市公用事业附加及对应专项债务收入安排的支出</t>
  </si>
  <si>
    <t xml:space="preserve">      其他国有土地使用权出让收入安排的支出</t>
  </si>
  <si>
    <t xml:space="preserve">      保障性住房租金补贴</t>
  </si>
  <si>
    <r>
      <rPr>
        <sz val="11"/>
        <color indexed="8"/>
        <rFont val="宋体"/>
        <family val="3"/>
        <charset val="134"/>
      </rPr>
      <t xml:space="preserve">   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indexed="8"/>
        <rFont val="宋体"/>
        <family val="3"/>
        <charset val="134"/>
      </rPr>
      <t>公共租赁住房支出</t>
    </r>
  </si>
  <si>
    <t xml:space="preserve">      棚户区改造支出</t>
  </si>
  <si>
    <t xml:space="preserve">      支付破产或改制企业职工安置费</t>
  </si>
  <si>
    <t xml:space="preserve">      廉租住房支出</t>
  </si>
  <si>
    <t xml:space="preserve">      土地出让业务支出</t>
  </si>
  <si>
    <t xml:space="preserve">      补助被征地农民支出</t>
  </si>
  <si>
    <t xml:space="preserve">      农村基础设施建设支出</t>
  </si>
  <si>
    <t xml:space="preserve">      城市建设支出</t>
  </si>
  <si>
    <t xml:space="preserve">    国有土地使用权出让收入及对应专项债务收入安排的支出</t>
  </si>
  <si>
    <t>四、城乡社区支出</t>
  </si>
  <si>
    <r>
      <rPr>
        <sz val="11"/>
        <rFont val="宋体"/>
        <family val="3"/>
        <charset val="134"/>
      </rPr>
      <t xml:space="preserve">   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>其他废弃电器电子产品处理基金支出</t>
    </r>
  </si>
  <si>
    <r>
      <rPr>
        <sz val="11"/>
        <rFont val="宋体"/>
        <family val="3"/>
        <charset val="134"/>
      </rPr>
      <t xml:space="preserve">   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>基金征管经费</t>
    </r>
  </si>
  <si>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 xml:space="preserve">    信息系统建设</t>
    </r>
  </si>
  <si>
    <r>
      <rPr>
        <sz val="11"/>
        <rFont val="宋体"/>
        <family val="3"/>
        <charset val="134"/>
      </rPr>
      <t xml:space="preserve">  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 xml:space="preserve"> 回收处理费用补贴</t>
    </r>
  </si>
  <si>
    <t xml:space="preserve">    废弃电器电子产品处理基金支出</t>
  </si>
  <si>
    <t xml:space="preserve">    可再生能源电价附加收入安排的支出</t>
  </si>
  <si>
    <t>三、节能环保支出</t>
  </si>
  <si>
    <t xml:space="preserve">      其他小型水库移民扶助基金支出</t>
  </si>
  <si>
    <t xml:space="preserve">      移民补助</t>
  </si>
  <si>
    <t xml:space="preserve">    小型水库移民扶助基金及对应专项债务收入安排的支出</t>
  </si>
  <si>
    <t xml:space="preserve">      其他大中型水库移民后期扶持基金支出</t>
  </si>
  <si>
    <t xml:space="preserve">    大中型水库移民后期扶持基金支出</t>
  </si>
  <si>
    <t>二、社会保障和就业支出</t>
  </si>
  <si>
    <t xml:space="preserve">      其他国家电影事业发展专项资金支出</t>
  </si>
  <si>
    <t xml:space="preserve">      资助少数民族电影译制</t>
  </si>
  <si>
    <t xml:space="preserve">      资助城市影院</t>
  </si>
  <si>
    <t xml:space="preserve">      资助国产影片放映</t>
  </si>
  <si>
    <t xml:space="preserve">    国家电影事业发展专项资金及对应专项债务收入安排的支出</t>
  </si>
  <si>
    <t>一、文化体育与传媒支出</t>
  </si>
  <si>
    <t>预算数</t>
  </si>
  <si>
    <r>
      <rPr>
        <b/>
        <sz val="11"/>
        <rFont val="宋体"/>
        <family val="3"/>
        <charset val="134"/>
      </rPr>
      <t>项</t>
    </r>
    <r>
      <rPr>
        <b/>
        <sz val="12"/>
        <rFont val="宋体"/>
        <family val="3"/>
        <charset val="134"/>
      </rPr>
      <t>目</t>
    </r>
  </si>
  <si>
    <r>
      <rPr>
        <b/>
        <sz val="14"/>
        <rFont val="宋体"/>
        <family val="3"/>
        <charset val="134"/>
      </rPr>
      <t>支</t>
    </r>
    <r>
      <rPr>
        <b/>
        <sz val="14"/>
        <rFont val="宋体"/>
        <family val="3"/>
        <charset val="134"/>
      </rPr>
      <t>出</t>
    </r>
  </si>
  <si>
    <t>单位：万元</t>
  </si>
  <si>
    <t>2017年政府性基金预算支出表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</si>
</sst>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0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6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 applyFill="1" applyAlignment="1">
      <alignment vertical="center"/>
    </xf>
    <xf numFmtId="176" fontId="3" fillId="2" borderId="1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distributed" vertical="center"/>
    </xf>
    <xf numFmtId="0" fontId="5" fillId="0" borderId="1" xfId="1" applyFont="1" applyFill="1" applyBorder="1" applyAlignment="1">
      <alignment vertical="center"/>
    </xf>
    <xf numFmtId="1" fontId="5" fillId="0" borderId="1" xfId="1" applyNumberFormat="1" applyFont="1" applyFill="1" applyBorder="1" applyAlignment="1" applyProtection="1">
      <alignment vertical="center"/>
      <protection locked="0"/>
    </xf>
    <xf numFmtId="0" fontId="5" fillId="3" borderId="1" xfId="1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3" fontId="5" fillId="0" borderId="1" xfId="1" applyNumberFormat="1" applyFont="1" applyFill="1" applyBorder="1" applyAlignment="1" applyProtection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5" fillId="5" borderId="1" xfId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Fill="1" applyBorder="1" applyAlignment="1" applyProtection="1">
      <alignment vertical="center"/>
    </xf>
    <xf numFmtId="0" fontId="7" fillId="0" borderId="0" xfId="1" applyFont="1" applyFill="1" applyAlignment="1">
      <alignment vertical="center"/>
    </xf>
    <xf numFmtId="0" fontId="4" fillId="3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1" fillId="0" borderId="0" xfId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73"/>
  <sheetViews>
    <sheetView showGridLines="0" showZeros="0" tabSelected="1" workbookViewId="0">
      <pane ySplit="5" topLeftCell="A6" activePane="bottomLeft" state="frozen"/>
      <selection pane="bottomLeft" activeCell="H17" sqref="H17"/>
    </sheetView>
  </sheetViews>
  <sheetFormatPr defaultColWidth="9" defaultRowHeight="14.25" x14ac:dyDescent="0.2"/>
  <cols>
    <col min="1" max="1" width="59.5" style="1" customWidth="1"/>
    <col min="2" max="2" width="15.625" style="1" customWidth="1"/>
    <col min="3" max="16384" width="9" style="1"/>
  </cols>
  <sheetData>
    <row r="2" spans="1:2" ht="27" customHeight="1" x14ac:dyDescent="0.2">
      <c r="A2" s="21" t="s">
        <v>167</v>
      </c>
      <c r="B2" s="21"/>
    </row>
    <row r="3" spans="1:2" ht="14.25" customHeight="1" x14ac:dyDescent="0.2">
      <c r="B3" s="20" t="s">
        <v>166</v>
      </c>
    </row>
    <row r="4" spans="1:2" ht="31.5" customHeight="1" x14ac:dyDescent="0.2">
      <c r="A4" s="19" t="s">
        <v>165</v>
      </c>
      <c r="B4" s="18"/>
    </row>
    <row r="5" spans="1:2" ht="19.5" customHeight="1" x14ac:dyDescent="0.2">
      <c r="A5" s="17" t="s">
        <v>164</v>
      </c>
      <c r="B5" s="17" t="s">
        <v>163</v>
      </c>
    </row>
    <row r="6" spans="1:2" ht="20.100000000000001" customHeight="1" x14ac:dyDescent="0.2">
      <c r="A6" s="14" t="s">
        <v>162</v>
      </c>
      <c r="B6" s="16">
        <f>SUM(B7)</f>
        <v>0</v>
      </c>
    </row>
    <row r="7" spans="1:2" ht="20.100000000000001" customHeight="1" x14ac:dyDescent="0.2">
      <c r="A7" s="10" t="s">
        <v>161</v>
      </c>
      <c r="B7" s="12">
        <f>SUM(B8:B11)</f>
        <v>0</v>
      </c>
    </row>
    <row r="8" spans="1:2" ht="20.100000000000001" customHeight="1" x14ac:dyDescent="0.2">
      <c r="A8" s="10" t="s">
        <v>160</v>
      </c>
      <c r="B8" s="4"/>
    </row>
    <row r="9" spans="1:2" ht="20.100000000000001" customHeight="1" x14ac:dyDescent="0.2">
      <c r="A9" s="10" t="s">
        <v>159</v>
      </c>
      <c r="B9" s="4"/>
    </row>
    <row r="10" spans="1:2" ht="20.100000000000001" customHeight="1" x14ac:dyDescent="0.2">
      <c r="A10" s="10" t="s">
        <v>158</v>
      </c>
      <c r="B10" s="4"/>
    </row>
    <row r="11" spans="1:2" ht="20.100000000000001" customHeight="1" x14ac:dyDescent="0.2">
      <c r="A11" s="10" t="s">
        <v>157</v>
      </c>
      <c r="B11" s="4"/>
    </row>
    <row r="12" spans="1:2" ht="20.100000000000001" customHeight="1" x14ac:dyDescent="0.2">
      <c r="A12" s="14" t="s">
        <v>156</v>
      </c>
      <c r="B12" s="6">
        <f>B13+B17</f>
        <v>0</v>
      </c>
    </row>
    <row r="13" spans="1:2" ht="20.100000000000001" customHeight="1" x14ac:dyDescent="0.2">
      <c r="A13" s="10" t="s">
        <v>155</v>
      </c>
      <c r="B13" s="12">
        <f>SUM(B14:B16)</f>
        <v>0</v>
      </c>
    </row>
    <row r="14" spans="1:2" ht="20.100000000000001" customHeight="1" x14ac:dyDescent="0.2">
      <c r="A14" s="10" t="s">
        <v>152</v>
      </c>
      <c r="B14" s="4"/>
    </row>
    <row r="15" spans="1:2" ht="20.100000000000001" customHeight="1" x14ac:dyDescent="0.2">
      <c r="A15" s="10" t="s">
        <v>106</v>
      </c>
      <c r="B15" s="4"/>
    </row>
    <row r="16" spans="1:2" ht="20.100000000000001" customHeight="1" x14ac:dyDescent="0.2">
      <c r="A16" s="10" t="s">
        <v>154</v>
      </c>
      <c r="B16" s="4"/>
    </row>
    <row r="17" spans="1:2" ht="20.100000000000001" customHeight="1" x14ac:dyDescent="0.2">
      <c r="A17" s="10" t="s">
        <v>153</v>
      </c>
      <c r="B17" s="12">
        <f>SUM(B18:B20)</f>
        <v>0</v>
      </c>
    </row>
    <row r="18" spans="1:2" ht="20.100000000000001" customHeight="1" x14ac:dyDescent="0.2">
      <c r="A18" s="10" t="s">
        <v>152</v>
      </c>
      <c r="B18" s="4"/>
    </row>
    <row r="19" spans="1:2" ht="20.100000000000001" customHeight="1" x14ac:dyDescent="0.2">
      <c r="A19" s="10" t="s">
        <v>106</v>
      </c>
      <c r="B19" s="4"/>
    </row>
    <row r="20" spans="1:2" ht="20.100000000000001" customHeight="1" x14ac:dyDescent="0.2">
      <c r="A20" s="9" t="s">
        <v>151</v>
      </c>
      <c r="B20" s="4"/>
    </row>
    <row r="21" spans="1:2" ht="20.100000000000001" customHeight="1" x14ac:dyDescent="0.2">
      <c r="A21" s="14" t="s">
        <v>150</v>
      </c>
      <c r="B21" s="6">
        <f>B22+B23</f>
        <v>0</v>
      </c>
    </row>
    <row r="22" spans="1:2" ht="20.100000000000001" customHeight="1" x14ac:dyDescent="0.2">
      <c r="A22" s="14" t="s">
        <v>149</v>
      </c>
      <c r="B22" s="4"/>
    </row>
    <row r="23" spans="1:2" ht="20.100000000000001" customHeight="1" x14ac:dyDescent="0.2">
      <c r="A23" s="14" t="s">
        <v>148</v>
      </c>
      <c r="B23" s="12">
        <f>SUM(B24:B27)</f>
        <v>0</v>
      </c>
    </row>
    <row r="24" spans="1:2" ht="20.100000000000001" customHeight="1" x14ac:dyDescent="0.2">
      <c r="A24" s="14" t="s">
        <v>147</v>
      </c>
      <c r="B24" s="4"/>
    </row>
    <row r="25" spans="1:2" ht="20.100000000000001" customHeight="1" x14ac:dyDescent="0.2">
      <c r="A25" s="14" t="s">
        <v>146</v>
      </c>
      <c r="B25" s="4"/>
    </row>
    <row r="26" spans="1:2" ht="20.100000000000001" customHeight="1" x14ac:dyDescent="0.2">
      <c r="A26" s="14" t="s">
        <v>145</v>
      </c>
      <c r="B26" s="4"/>
    </row>
    <row r="27" spans="1:2" ht="20.100000000000001" customHeight="1" x14ac:dyDescent="0.2">
      <c r="A27" s="14" t="s">
        <v>144</v>
      </c>
      <c r="B27" s="4"/>
    </row>
    <row r="28" spans="1:2" ht="20.100000000000001" customHeight="1" x14ac:dyDescent="0.2">
      <c r="A28" s="14" t="s">
        <v>143</v>
      </c>
      <c r="B28" s="6">
        <f>B29+B42+B48+B52+B53+B59</f>
        <v>181585</v>
      </c>
    </row>
    <row r="29" spans="1:2" ht="20.100000000000001" customHeight="1" x14ac:dyDescent="0.2">
      <c r="A29" s="14" t="s">
        <v>142</v>
      </c>
      <c r="B29" s="12">
        <f>SUM(B30:B41)</f>
        <v>171194</v>
      </c>
    </row>
    <row r="30" spans="1:2" ht="20.100000000000001" customHeight="1" x14ac:dyDescent="0.2">
      <c r="A30" s="9" t="s">
        <v>128</v>
      </c>
      <c r="B30" s="4">
        <v>30041</v>
      </c>
    </row>
    <row r="31" spans="1:2" ht="20.100000000000001" customHeight="1" x14ac:dyDescent="0.2">
      <c r="A31" s="9" t="s">
        <v>127</v>
      </c>
      <c r="B31" s="4">
        <v>2500</v>
      </c>
    </row>
    <row r="32" spans="1:2" ht="20.100000000000001" customHeight="1" x14ac:dyDescent="0.2">
      <c r="A32" s="9" t="s">
        <v>141</v>
      </c>
      <c r="B32" s="4">
        <v>63762</v>
      </c>
    </row>
    <row r="33" spans="1:2" ht="20.100000000000001" customHeight="1" x14ac:dyDescent="0.2">
      <c r="A33" s="9" t="s">
        <v>140</v>
      </c>
      <c r="B33" s="4">
        <v>7800</v>
      </c>
    </row>
    <row r="34" spans="1:2" ht="20.100000000000001" customHeight="1" x14ac:dyDescent="0.2">
      <c r="A34" s="9" t="s">
        <v>139</v>
      </c>
      <c r="B34" s="4">
        <v>20000</v>
      </c>
    </row>
    <row r="35" spans="1:2" ht="20.100000000000001" customHeight="1" x14ac:dyDescent="0.2">
      <c r="A35" s="9" t="s">
        <v>138</v>
      </c>
      <c r="B35" s="4">
        <v>1000</v>
      </c>
    </row>
    <row r="36" spans="1:2" ht="20.100000000000001" customHeight="1" x14ac:dyDescent="0.2">
      <c r="A36" s="9" t="s">
        <v>137</v>
      </c>
      <c r="B36" s="4"/>
    </row>
    <row r="37" spans="1:2" ht="20.100000000000001" customHeight="1" x14ac:dyDescent="0.2">
      <c r="A37" s="9" t="s">
        <v>136</v>
      </c>
      <c r="B37" s="4"/>
    </row>
    <row r="38" spans="1:2" ht="20.100000000000001" customHeight="1" x14ac:dyDescent="0.2">
      <c r="A38" s="9" t="s">
        <v>135</v>
      </c>
      <c r="B38" s="4">
        <v>9744</v>
      </c>
    </row>
    <row r="39" spans="1:2" s="15" customFormat="1" ht="20.100000000000001" customHeight="1" x14ac:dyDescent="0.2">
      <c r="A39" s="11" t="s">
        <v>134</v>
      </c>
      <c r="B39" s="4"/>
    </row>
    <row r="40" spans="1:2" ht="20.100000000000001" customHeight="1" x14ac:dyDescent="0.2">
      <c r="A40" s="11" t="s">
        <v>133</v>
      </c>
      <c r="B40" s="4"/>
    </row>
    <row r="41" spans="1:2" ht="20.100000000000001" customHeight="1" x14ac:dyDescent="0.2">
      <c r="A41" s="9" t="s">
        <v>132</v>
      </c>
      <c r="B41" s="4">
        <v>36347</v>
      </c>
    </row>
    <row r="42" spans="1:2" ht="20.100000000000001" customHeight="1" x14ac:dyDescent="0.2">
      <c r="A42" s="14" t="s">
        <v>131</v>
      </c>
      <c r="B42" s="12">
        <f>SUM(B43:B47)</f>
        <v>0</v>
      </c>
    </row>
    <row r="43" spans="1:2" ht="20.100000000000001" customHeight="1" x14ac:dyDescent="0.2">
      <c r="A43" s="9" t="s">
        <v>123</v>
      </c>
      <c r="B43" s="4"/>
    </row>
    <row r="44" spans="1:2" ht="20.100000000000001" customHeight="1" x14ac:dyDescent="0.2">
      <c r="A44" s="9" t="s">
        <v>122</v>
      </c>
      <c r="B44" s="4"/>
    </row>
    <row r="45" spans="1:2" ht="20.100000000000001" customHeight="1" x14ac:dyDescent="0.2">
      <c r="A45" s="9" t="s">
        <v>121</v>
      </c>
      <c r="B45" s="4"/>
    </row>
    <row r="46" spans="1:2" ht="20.100000000000001" customHeight="1" x14ac:dyDescent="0.2">
      <c r="A46" s="9" t="s">
        <v>120</v>
      </c>
      <c r="B46" s="4"/>
    </row>
    <row r="47" spans="1:2" ht="20.100000000000001" customHeight="1" x14ac:dyDescent="0.2">
      <c r="A47" s="9" t="s">
        <v>130</v>
      </c>
      <c r="B47" s="4"/>
    </row>
    <row r="48" spans="1:2" ht="20.100000000000001" customHeight="1" x14ac:dyDescent="0.2">
      <c r="A48" s="14" t="s">
        <v>129</v>
      </c>
      <c r="B48" s="12">
        <f>SUM(B49:B51)</f>
        <v>0</v>
      </c>
    </row>
    <row r="49" spans="1:2" ht="20.100000000000001" customHeight="1" x14ac:dyDescent="0.2">
      <c r="A49" s="9" t="s">
        <v>128</v>
      </c>
      <c r="B49" s="4"/>
    </row>
    <row r="50" spans="1:2" ht="20.100000000000001" customHeight="1" x14ac:dyDescent="0.2">
      <c r="A50" s="9" t="s">
        <v>127</v>
      </c>
      <c r="B50" s="4"/>
    </row>
    <row r="51" spans="1:2" ht="20.100000000000001" customHeight="1" x14ac:dyDescent="0.2">
      <c r="A51" s="9" t="s">
        <v>126</v>
      </c>
      <c r="B51" s="4"/>
    </row>
    <row r="52" spans="1:2" ht="20.100000000000001" customHeight="1" x14ac:dyDescent="0.2">
      <c r="A52" s="14" t="s">
        <v>125</v>
      </c>
      <c r="B52" s="4">
        <v>89</v>
      </c>
    </row>
    <row r="53" spans="1:2" ht="20.100000000000001" customHeight="1" x14ac:dyDescent="0.2">
      <c r="A53" s="14" t="s">
        <v>124</v>
      </c>
      <c r="B53" s="12">
        <f>SUM(B54:B58)</f>
        <v>10285</v>
      </c>
    </row>
    <row r="54" spans="1:2" ht="20.100000000000001" customHeight="1" x14ac:dyDescent="0.2">
      <c r="A54" s="9" t="s">
        <v>123</v>
      </c>
      <c r="B54" s="4">
        <v>3881</v>
      </c>
    </row>
    <row r="55" spans="1:2" ht="20.100000000000001" customHeight="1" x14ac:dyDescent="0.2">
      <c r="A55" s="9" t="s">
        <v>122</v>
      </c>
      <c r="B55" s="4">
        <v>2139</v>
      </c>
    </row>
    <row r="56" spans="1:2" ht="20.100000000000001" customHeight="1" x14ac:dyDescent="0.2">
      <c r="A56" s="9" t="s">
        <v>121</v>
      </c>
      <c r="B56" s="4"/>
    </row>
    <row r="57" spans="1:2" ht="20.100000000000001" customHeight="1" x14ac:dyDescent="0.2">
      <c r="A57" s="9" t="s">
        <v>120</v>
      </c>
      <c r="B57" s="4"/>
    </row>
    <row r="58" spans="1:2" ht="20.100000000000001" customHeight="1" x14ac:dyDescent="0.2">
      <c r="A58" s="9" t="s">
        <v>119</v>
      </c>
      <c r="B58" s="4">
        <v>4265</v>
      </c>
    </row>
    <row r="59" spans="1:2" ht="20.100000000000001" customHeight="1" x14ac:dyDescent="0.2">
      <c r="A59" s="14" t="s">
        <v>118</v>
      </c>
      <c r="B59" s="4">
        <v>17</v>
      </c>
    </row>
    <row r="60" spans="1:2" ht="20.100000000000001" customHeight="1" x14ac:dyDescent="0.2">
      <c r="A60" s="14" t="s">
        <v>117</v>
      </c>
      <c r="B60" s="6">
        <f>B61+B67+B72+B77</f>
        <v>0</v>
      </c>
    </row>
    <row r="61" spans="1:2" ht="20.100000000000001" customHeight="1" x14ac:dyDescent="0.2">
      <c r="A61" s="9" t="s">
        <v>116</v>
      </c>
      <c r="B61" s="12">
        <f>SUM(B62:B66)</f>
        <v>0</v>
      </c>
    </row>
    <row r="62" spans="1:2" ht="20.100000000000001" customHeight="1" x14ac:dyDescent="0.2">
      <c r="A62" s="13" t="s">
        <v>115</v>
      </c>
      <c r="B62" s="4"/>
    </row>
    <row r="63" spans="1:2" ht="20.100000000000001" customHeight="1" x14ac:dyDescent="0.2">
      <c r="A63" s="13" t="s">
        <v>114</v>
      </c>
      <c r="B63" s="4"/>
    </row>
    <row r="64" spans="1:2" ht="20.100000000000001" customHeight="1" x14ac:dyDescent="0.2">
      <c r="A64" s="13" t="s">
        <v>113</v>
      </c>
      <c r="B64" s="4"/>
    </row>
    <row r="65" spans="1:2" ht="20.100000000000001" customHeight="1" x14ac:dyDescent="0.2">
      <c r="A65" s="13" t="s">
        <v>112</v>
      </c>
      <c r="B65" s="4"/>
    </row>
    <row r="66" spans="1:2" ht="20.100000000000001" customHeight="1" x14ac:dyDescent="0.2">
      <c r="A66" s="13" t="s">
        <v>111</v>
      </c>
      <c r="B66" s="4"/>
    </row>
    <row r="67" spans="1:2" ht="20.100000000000001" customHeight="1" x14ac:dyDescent="0.2">
      <c r="A67" s="9" t="s">
        <v>110</v>
      </c>
      <c r="B67" s="12">
        <f>SUM(B68:B71)</f>
        <v>0</v>
      </c>
    </row>
    <row r="68" spans="1:2" ht="20.100000000000001" customHeight="1" x14ac:dyDescent="0.2">
      <c r="A68" s="9" t="s">
        <v>106</v>
      </c>
      <c r="B68" s="4"/>
    </row>
    <row r="69" spans="1:2" ht="20.100000000000001" customHeight="1" x14ac:dyDescent="0.2">
      <c r="A69" s="9" t="s">
        <v>105</v>
      </c>
      <c r="B69" s="4"/>
    </row>
    <row r="70" spans="1:2" ht="20.100000000000001" customHeight="1" x14ac:dyDescent="0.2">
      <c r="A70" s="9" t="s">
        <v>109</v>
      </c>
      <c r="B70" s="4"/>
    </row>
    <row r="71" spans="1:2" ht="20.100000000000001" customHeight="1" x14ac:dyDescent="0.2">
      <c r="A71" s="9" t="s">
        <v>108</v>
      </c>
      <c r="B71" s="4"/>
    </row>
    <row r="72" spans="1:2" ht="20.100000000000001" customHeight="1" x14ac:dyDescent="0.2">
      <c r="A72" s="9" t="s">
        <v>107</v>
      </c>
      <c r="B72" s="12">
        <f>SUM(B73:B76)</f>
        <v>0</v>
      </c>
    </row>
    <row r="73" spans="1:2" ht="20.100000000000001" customHeight="1" x14ac:dyDescent="0.2">
      <c r="A73" s="9" t="s">
        <v>106</v>
      </c>
      <c r="B73" s="4"/>
    </row>
    <row r="74" spans="1:2" ht="20.100000000000001" customHeight="1" x14ac:dyDescent="0.2">
      <c r="A74" s="9" t="s">
        <v>105</v>
      </c>
      <c r="B74" s="4"/>
    </row>
    <row r="75" spans="1:2" ht="20.100000000000001" customHeight="1" x14ac:dyDescent="0.2">
      <c r="A75" s="9" t="s">
        <v>104</v>
      </c>
      <c r="B75" s="4"/>
    </row>
    <row r="76" spans="1:2" ht="20.100000000000001" customHeight="1" x14ac:dyDescent="0.2">
      <c r="A76" s="9" t="s">
        <v>103</v>
      </c>
      <c r="B76" s="4"/>
    </row>
    <row r="77" spans="1:2" ht="20.100000000000001" customHeight="1" x14ac:dyDescent="0.2">
      <c r="A77" s="9" t="s">
        <v>102</v>
      </c>
      <c r="B77" s="12">
        <f>SUM(B78:B81)</f>
        <v>0</v>
      </c>
    </row>
    <row r="78" spans="1:2" ht="20.100000000000001" customHeight="1" x14ac:dyDescent="0.2">
      <c r="A78" s="9" t="s">
        <v>101</v>
      </c>
      <c r="B78" s="4"/>
    </row>
    <row r="79" spans="1:2" ht="20.100000000000001" customHeight="1" x14ac:dyDescent="0.2">
      <c r="A79" s="9" t="s">
        <v>100</v>
      </c>
      <c r="B79" s="4"/>
    </row>
    <row r="80" spans="1:2" ht="20.100000000000001" customHeight="1" x14ac:dyDescent="0.2">
      <c r="A80" s="9" t="s">
        <v>99</v>
      </c>
      <c r="B80" s="4"/>
    </row>
    <row r="81" spans="1:2" ht="20.100000000000001" customHeight="1" x14ac:dyDescent="0.2">
      <c r="A81" s="9" t="s">
        <v>98</v>
      </c>
      <c r="B81" s="4"/>
    </row>
    <row r="82" spans="1:2" ht="20.100000000000001" customHeight="1" x14ac:dyDescent="0.2">
      <c r="A82" s="10" t="s">
        <v>97</v>
      </c>
      <c r="B82" s="6">
        <f>B83+B88+B93+B98+B107+B114</f>
        <v>2484</v>
      </c>
    </row>
    <row r="83" spans="1:2" ht="20.100000000000001" customHeight="1" x14ac:dyDescent="0.2">
      <c r="A83" s="9" t="s">
        <v>96</v>
      </c>
      <c r="B83" s="12">
        <f>SUM(B84:B87)</f>
        <v>0</v>
      </c>
    </row>
    <row r="84" spans="1:2" ht="20.100000000000001" customHeight="1" x14ac:dyDescent="0.2">
      <c r="A84" s="9" t="s">
        <v>95</v>
      </c>
      <c r="B84" s="4"/>
    </row>
    <row r="85" spans="1:2" ht="20.100000000000001" customHeight="1" x14ac:dyDescent="0.2">
      <c r="A85" s="9" t="s">
        <v>94</v>
      </c>
      <c r="B85" s="4"/>
    </row>
    <row r="86" spans="1:2" ht="20.100000000000001" customHeight="1" x14ac:dyDescent="0.2">
      <c r="A86" s="9" t="s">
        <v>91</v>
      </c>
      <c r="B86" s="4"/>
    </row>
    <row r="87" spans="1:2" ht="20.100000000000001" customHeight="1" x14ac:dyDescent="0.2">
      <c r="A87" s="9" t="s">
        <v>93</v>
      </c>
      <c r="B87" s="4"/>
    </row>
    <row r="88" spans="1:2" ht="20.100000000000001" customHeight="1" x14ac:dyDescent="0.2">
      <c r="A88" s="9" t="s">
        <v>92</v>
      </c>
      <c r="B88" s="12">
        <f>SUM(B89:B92)</f>
        <v>1749</v>
      </c>
    </row>
    <row r="89" spans="1:2" ht="20.100000000000001" customHeight="1" x14ac:dyDescent="0.2">
      <c r="A89" s="9" t="s">
        <v>91</v>
      </c>
      <c r="B89" s="4">
        <v>500</v>
      </c>
    </row>
    <row r="90" spans="1:2" ht="20.100000000000001" customHeight="1" x14ac:dyDescent="0.2">
      <c r="A90" s="9" t="s">
        <v>90</v>
      </c>
      <c r="B90" s="4">
        <v>384</v>
      </c>
    </row>
    <row r="91" spans="1:2" ht="20.100000000000001" customHeight="1" x14ac:dyDescent="0.2">
      <c r="A91" s="9" t="s">
        <v>89</v>
      </c>
      <c r="B91" s="4">
        <v>616</v>
      </c>
    </row>
    <row r="92" spans="1:2" ht="20.100000000000001" customHeight="1" x14ac:dyDescent="0.2">
      <c r="A92" s="9" t="s">
        <v>88</v>
      </c>
      <c r="B92" s="4">
        <v>249</v>
      </c>
    </row>
    <row r="93" spans="1:2" ht="20.100000000000001" customHeight="1" x14ac:dyDescent="0.2">
      <c r="A93" s="9" t="s">
        <v>87</v>
      </c>
      <c r="B93" s="12">
        <f>SUM(B94:B97)</f>
        <v>0</v>
      </c>
    </row>
    <row r="94" spans="1:2" ht="20.100000000000001" customHeight="1" x14ac:dyDescent="0.2">
      <c r="A94" s="9" t="s">
        <v>86</v>
      </c>
      <c r="B94" s="4"/>
    </row>
    <row r="95" spans="1:2" ht="20.100000000000001" customHeight="1" x14ac:dyDescent="0.2">
      <c r="A95" s="9" t="s">
        <v>85</v>
      </c>
      <c r="B95" s="4"/>
    </row>
    <row r="96" spans="1:2" ht="20.100000000000001" customHeight="1" x14ac:dyDescent="0.2">
      <c r="A96" s="9" t="s">
        <v>84</v>
      </c>
      <c r="B96" s="4"/>
    </row>
    <row r="97" spans="1:2" ht="20.100000000000001" customHeight="1" x14ac:dyDescent="0.2">
      <c r="A97" s="9" t="s">
        <v>83</v>
      </c>
      <c r="B97" s="4"/>
    </row>
    <row r="98" spans="1:2" ht="20.100000000000001" customHeight="1" x14ac:dyDescent="0.2">
      <c r="A98" s="9" t="s">
        <v>82</v>
      </c>
      <c r="B98" s="12">
        <f>SUM(B99:B106)</f>
        <v>0</v>
      </c>
    </row>
    <row r="99" spans="1:2" ht="20.100000000000001" customHeight="1" x14ac:dyDescent="0.2">
      <c r="A99" s="9" t="s">
        <v>81</v>
      </c>
      <c r="B99" s="4"/>
    </row>
    <row r="100" spans="1:2" ht="20.100000000000001" customHeight="1" x14ac:dyDescent="0.2">
      <c r="A100" s="9" t="s">
        <v>80</v>
      </c>
      <c r="B100" s="4"/>
    </row>
    <row r="101" spans="1:2" ht="20.100000000000001" customHeight="1" x14ac:dyDescent="0.2">
      <c r="A101" s="9" t="s">
        <v>79</v>
      </c>
      <c r="B101" s="4"/>
    </row>
    <row r="102" spans="1:2" ht="20.100000000000001" customHeight="1" x14ac:dyDescent="0.2">
      <c r="A102" s="9" t="s">
        <v>78</v>
      </c>
      <c r="B102" s="4"/>
    </row>
    <row r="103" spans="1:2" ht="20.100000000000001" customHeight="1" x14ac:dyDescent="0.2">
      <c r="A103" s="9" t="s">
        <v>77</v>
      </c>
      <c r="B103" s="4"/>
    </row>
    <row r="104" spans="1:2" ht="20.100000000000001" customHeight="1" x14ac:dyDescent="0.2">
      <c r="A104" s="9" t="s">
        <v>76</v>
      </c>
      <c r="B104" s="4"/>
    </row>
    <row r="105" spans="1:2" ht="20.100000000000001" customHeight="1" x14ac:dyDescent="0.2">
      <c r="A105" s="9" t="s">
        <v>75</v>
      </c>
      <c r="B105" s="4"/>
    </row>
    <row r="106" spans="1:2" ht="20.100000000000001" customHeight="1" x14ac:dyDescent="0.2">
      <c r="A106" s="9" t="s">
        <v>74</v>
      </c>
      <c r="B106" s="4"/>
    </row>
    <row r="107" spans="1:2" ht="20.100000000000001" customHeight="1" x14ac:dyDescent="0.2">
      <c r="A107" s="9" t="s">
        <v>73</v>
      </c>
      <c r="B107" s="12">
        <f>SUM(B108:B113)</f>
        <v>0</v>
      </c>
    </row>
    <row r="108" spans="1:2" ht="20.100000000000001" customHeight="1" x14ac:dyDescent="0.2">
      <c r="A108" s="9" t="s">
        <v>72</v>
      </c>
      <c r="B108" s="4"/>
    </row>
    <row r="109" spans="1:2" ht="20.100000000000001" customHeight="1" x14ac:dyDescent="0.2">
      <c r="A109" s="9" t="s">
        <v>71</v>
      </c>
      <c r="B109" s="4"/>
    </row>
    <row r="110" spans="1:2" ht="20.100000000000001" customHeight="1" x14ac:dyDescent="0.2">
      <c r="A110" s="9" t="s">
        <v>70</v>
      </c>
      <c r="B110" s="4"/>
    </row>
    <row r="111" spans="1:2" ht="20.100000000000001" customHeight="1" x14ac:dyDescent="0.2">
      <c r="A111" s="9" t="s">
        <v>69</v>
      </c>
      <c r="B111" s="4"/>
    </row>
    <row r="112" spans="1:2" ht="20.100000000000001" customHeight="1" x14ac:dyDescent="0.2">
      <c r="A112" s="9" t="s">
        <v>68</v>
      </c>
      <c r="B112" s="4"/>
    </row>
    <row r="113" spans="1:2" ht="20.100000000000001" customHeight="1" x14ac:dyDescent="0.2">
      <c r="A113" s="9" t="s">
        <v>67</v>
      </c>
      <c r="B113" s="4"/>
    </row>
    <row r="114" spans="1:2" ht="20.100000000000001" customHeight="1" x14ac:dyDescent="0.2">
      <c r="A114" s="9" t="s">
        <v>66</v>
      </c>
      <c r="B114" s="12">
        <f>SUM(B115:B122)</f>
        <v>735</v>
      </c>
    </row>
    <row r="115" spans="1:2" ht="20.100000000000001" customHeight="1" x14ac:dyDescent="0.2">
      <c r="A115" s="9" t="s">
        <v>65</v>
      </c>
      <c r="B115" s="4">
        <v>59</v>
      </c>
    </row>
    <row r="116" spans="1:2" ht="20.100000000000001" customHeight="1" x14ac:dyDescent="0.2">
      <c r="A116" s="9" t="s">
        <v>64</v>
      </c>
      <c r="B116" s="4"/>
    </row>
    <row r="117" spans="1:2" ht="20.100000000000001" customHeight="1" x14ac:dyDescent="0.2">
      <c r="A117" s="9" t="s">
        <v>63</v>
      </c>
      <c r="B117" s="4"/>
    </row>
    <row r="118" spans="1:2" ht="20.100000000000001" customHeight="1" x14ac:dyDescent="0.2">
      <c r="A118" s="9" t="s">
        <v>62</v>
      </c>
      <c r="B118" s="4">
        <v>676</v>
      </c>
    </row>
    <row r="119" spans="1:2" ht="20.100000000000001" customHeight="1" x14ac:dyDescent="0.2">
      <c r="A119" s="9" t="s">
        <v>61</v>
      </c>
      <c r="B119" s="4"/>
    </row>
    <row r="120" spans="1:2" ht="20.100000000000001" customHeight="1" x14ac:dyDescent="0.2">
      <c r="A120" s="9" t="s">
        <v>60</v>
      </c>
      <c r="B120" s="4"/>
    </row>
    <row r="121" spans="1:2" ht="20.100000000000001" customHeight="1" x14ac:dyDescent="0.2">
      <c r="A121" s="9" t="s">
        <v>59</v>
      </c>
      <c r="B121" s="4"/>
    </row>
    <row r="122" spans="1:2" ht="20.100000000000001" customHeight="1" x14ac:dyDescent="0.2">
      <c r="A122" s="9" t="s">
        <v>58</v>
      </c>
      <c r="B122" s="4"/>
    </row>
    <row r="123" spans="1:2" ht="20.100000000000001" customHeight="1" x14ac:dyDescent="0.2">
      <c r="A123" s="10" t="s">
        <v>57</v>
      </c>
      <c r="B123" s="6">
        <f>B124+B131+B137</f>
        <v>1155</v>
      </c>
    </row>
    <row r="124" spans="1:2" ht="20.100000000000001" customHeight="1" x14ac:dyDescent="0.2">
      <c r="A124" s="9" t="s">
        <v>56</v>
      </c>
      <c r="B124" s="12">
        <f>SUM(B125:B130)</f>
        <v>0</v>
      </c>
    </row>
    <row r="125" spans="1:2" ht="20.100000000000001" customHeight="1" x14ac:dyDescent="0.2">
      <c r="A125" s="9" t="s">
        <v>55</v>
      </c>
      <c r="B125" s="4"/>
    </row>
    <row r="126" spans="1:2" ht="20.100000000000001" customHeight="1" x14ac:dyDescent="0.2">
      <c r="A126" s="9" t="s">
        <v>54</v>
      </c>
      <c r="B126" s="4"/>
    </row>
    <row r="127" spans="1:2" ht="20.100000000000001" customHeight="1" x14ac:dyDescent="0.2">
      <c r="A127" s="9" t="s">
        <v>53</v>
      </c>
      <c r="B127" s="4"/>
    </row>
    <row r="128" spans="1:2" ht="20.100000000000001" customHeight="1" x14ac:dyDescent="0.2">
      <c r="A128" s="9" t="s">
        <v>52</v>
      </c>
      <c r="B128" s="4"/>
    </row>
    <row r="129" spans="1:2" ht="20.100000000000001" customHeight="1" x14ac:dyDescent="0.2">
      <c r="A129" s="9" t="s">
        <v>51</v>
      </c>
      <c r="B129" s="4"/>
    </row>
    <row r="130" spans="1:2" ht="20.100000000000001" customHeight="1" x14ac:dyDescent="0.2">
      <c r="A130" s="9" t="s">
        <v>50</v>
      </c>
      <c r="B130" s="4"/>
    </row>
    <row r="131" spans="1:2" ht="20.100000000000001" customHeight="1" x14ac:dyDescent="0.2">
      <c r="A131" s="9" t="s">
        <v>49</v>
      </c>
      <c r="B131" s="12">
        <f>SUM(B132:B136)</f>
        <v>1155</v>
      </c>
    </row>
    <row r="132" spans="1:2" ht="20.100000000000001" customHeight="1" x14ac:dyDescent="0.2">
      <c r="A132" s="9" t="s">
        <v>48</v>
      </c>
      <c r="B132" s="4"/>
    </row>
    <row r="133" spans="1:2" ht="20.100000000000001" customHeight="1" x14ac:dyDescent="0.2">
      <c r="A133" s="9" t="s">
        <v>47</v>
      </c>
      <c r="B133" s="4"/>
    </row>
    <row r="134" spans="1:2" ht="20.100000000000001" customHeight="1" x14ac:dyDescent="0.2">
      <c r="A134" s="9" t="s">
        <v>46</v>
      </c>
      <c r="B134" s="4"/>
    </row>
    <row r="135" spans="1:2" ht="20.100000000000001" customHeight="1" x14ac:dyDescent="0.2">
      <c r="A135" s="9" t="s">
        <v>45</v>
      </c>
      <c r="B135" s="4"/>
    </row>
    <row r="136" spans="1:2" ht="20.100000000000001" customHeight="1" x14ac:dyDescent="0.2">
      <c r="A136" s="9" t="s">
        <v>44</v>
      </c>
      <c r="B136" s="4">
        <f>688+467</f>
        <v>1155</v>
      </c>
    </row>
    <row r="137" spans="1:2" ht="20.100000000000001" customHeight="1" x14ac:dyDescent="0.2">
      <c r="A137" s="9" t="s">
        <v>43</v>
      </c>
      <c r="B137" s="12">
        <f>SUM(B138:B139)</f>
        <v>0</v>
      </c>
    </row>
    <row r="138" spans="1:2" ht="20.100000000000001" customHeight="1" x14ac:dyDescent="0.2">
      <c r="A138" s="9" t="s">
        <v>42</v>
      </c>
      <c r="B138" s="4"/>
    </row>
    <row r="139" spans="1:2" ht="20.100000000000001" customHeight="1" x14ac:dyDescent="0.2">
      <c r="A139" s="9" t="s">
        <v>41</v>
      </c>
      <c r="B139" s="4"/>
    </row>
    <row r="140" spans="1:2" ht="20.100000000000001" customHeight="1" x14ac:dyDescent="0.2">
      <c r="A140" s="10" t="s">
        <v>40</v>
      </c>
      <c r="B140" s="6">
        <f>SUM(B141)</f>
        <v>131</v>
      </c>
    </row>
    <row r="141" spans="1:2" ht="20.100000000000001" customHeight="1" x14ac:dyDescent="0.2">
      <c r="A141" s="9" t="s">
        <v>39</v>
      </c>
      <c r="B141" s="12">
        <f>SUM(B142:B146)</f>
        <v>131</v>
      </c>
    </row>
    <row r="142" spans="1:2" ht="20.100000000000001" customHeight="1" x14ac:dyDescent="0.2">
      <c r="A142" s="9" t="s">
        <v>38</v>
      </c>
      <c r="B142" s="4"/>
    </row>
    <row r="143" spans="1:2" ht="20.100000000000001" customHeight="1" x14ac:dyDescent="0.2">
      <c r="A143" s="9" t="s">
        <v>37</v>
      </c>
      <c r="B143" s="4"/>
    </row>
    <row r="144" spans="1:2" ht="20.100000000000001" customHeight="1" x14ac:dyDescent="0.2">
      <c r="A144" s="9" t="s">
        <v>36</v>
      </c>
      <c r="B144" s="4"/>
    </row>
    <row r="145" spans="1:2" ht="20.100000000000001" customHeight="1" x14ac:dyDescent="0.2">
      <c r="A145" s="9" t="s">
        <v>35</v>
      </c>
      <c r="B145" s="4">
        <v>131</v>
      </c>
    </row>
    <row r="146" spans="1:2" ht="20.100000000000001" customHeight="1" x14ac:dyDescent="0.2">
      <c r="A146" s="9" t="s">
        <v>34</v>
      </c>
      <c r="B146" s="4"/>
    </row>
    <row r="147" spans="1:2" ht="20.100000000000001" customHeight="1" x14ac:dyDescent="0.2">
      <c r="A147" s="10" t="s">
        <v>33</v>
      </c>
      <c r="B147" s="6">
        <f>B148+B149+B158</f>
        <v>5746</v>
      </c>
    </row>
    <row r="148" spans="1:2" ht="20.100000000000001" customHeight="1" x14ac:dyDescent="0.2">
      <c r="A148" s="9" t="s">
        <v>32</v>
      </c>
      <c r="B148" s="4"/>
    </row>
    <row r="149" spans="1:2" ht="20.100000000000001" customHeight="1" x14ac:dyDescent="0.2">
      <c r="A149" s="9" t="s">
        <v>31</v>
      </c>
      <c r="B149" s="12">
        <f>SUM(B150:B157)</f>
        <v>3744</v>
      </c>
    </row>
    <row r="150" spans="1:2" ht="20.100000000000001" customHeight="1" x14ac:dyDescent="0.2">
      <c r="A150" s="11" t="s">
        <v>30</v>
      </c>
      <c r="B150" s="4"/>
    </row>
    <row r="151" spans="1:2" ht="20.100000000000001" customHeight="1" x14ac:dyDescent="0.2">
      <c r="A151" s="9" t="s">
        <v>29</v>
      </c>
      <c r="B151" s="4"/>
    </row>
    <row r="152" spans="1:2" ht="20.100000000000001" customHeight="1" x14ac:dyDescent="0.2">
      <c r="A152" s="9" t="s">
        <v>28</v>
      </c>
      <c r="B152" s="4">
        <f>982+2693</f>
        <v>3675</v>
      </c>
    </row>
    <row r="153" spans="1:2" ht="20.100000000000001" customHeight="1" x14ac:dyDescent="0.2">
      <c r="A153" s="9" t="s">
        <v>27</v>
      </c>
      <c r="B153" s="4"/>
    </row>
    <row r="154" spans="1:2" ht="20.100000000000001" customHeight="1" x14ac:dyDescent="0.2">
      <c r="A154" s="9" t="s">
        <v>26</v>
      </c>
      <c r="B154" s="4"/>
    </row>
    <row r="155" spans="1:2" ht="20.100000000000001" customHeight="1" x14ac:dyDescent="0.2">
      <c r="A155" s="9" t="s">
        <v>25</v>
      </c>
      <c r="B155" s="4"/>
    </row>
    <row r="156" spans="1:2" ht="20.100000000000001" customHeight="1" x14ac:dyDescent="0.2">
      <c r="A156" s="9" t="s">
        <v>24</v>
      </c>
      <c r="B156" s="4">
        <v>69</v>
      </c>
    </row>
    <row r="157" spans="1:2" ht="20.100000000000001" customHeight="1" x14ac:dyDescent="0.2">
      <c r="A157" s="9" t="s">
        <v>23</v>
      </c>
      <c r="B157" s="4"/>
    </row>
    <row r="158" spans="1:2" ht="20.100000000000001" customHeight="1" x14ac:dyDescent="0.2">
      <c r="A158" s="9" t="s">
        <v>22</v>
      </c>
      <c r="B158" s="12">
        <f>SUM(B159:B168)</f>
        <v>2002</v>
      </c>
    </row>
    <row r="159" spans="1:2" ht="20.100000000000001" customHeight="1" x14ac:dyDescent="0.2">
      <c r="A159" s="11" t="s">
        <v>21</v>
      </c>
      <c r="B159" s="4">
        <f>509+1123</f>
        <v>1632</v>
      </c>
    </row>
    <row r="160" spans="1:2" ht="20.100000000000001" customHeight="1" x14ac:dyDescent="0.2">
      <c r="A160" s="9" t="s">
        <v>20</v>
      </c>
      <c r="B160" s="4">
        <v>370</v>
      </c>
    </row>
    <row r="161" spans="1:2" ht="20.100000000000001" customHeight="1" x14ac:dyDescent="0.2">
      <c r="A161" s="9" t="s">
        <v>19</v>
      </c>
      <c r="B161" s="4"/>
    </row>
    <row r="162" spans="1:2" ht="20.100000000000001" customHeight="1" x14ac:dyDescent="0.2">
      <c r="A162" s="9" t="s">
        <v>18</v>
      </c>
      <c r="B162" s="4"/>
    </row>
    <row r="163" spans="1:2" ht="20.100000000000001" customHeight="1" x14ac:dyDescent="0.2">
      <c r="A163" s="9" t="s">
        <v>17</v>
      </c>
      <c r="B163" s="4"/>
    </row>
    <row r="164" spans="1:2" ht="20.100000000000001" customHeight="1" x14ac:dyDescent="0.2">
      <c r="A164" s="9" t="s">
        <v>16</v>
      </c>
      <c r="B164" s="4"/>
    </row>
    <row r="165" spans="1:2" ht="20.100000000000001" customHeight="1" x14ac:dyDescent="0.2">
      <c r="A165" s="9" t="s">
        <v>15</v>
      </c>
      <c r="B165" s="4"/>
    </row>
    <row r="166" spans="1:2" ht="20.100000000000001" customHeight="1" x14ac:dyDescent="0.2">
      <c r="A166" s="9" t="s">
        <v>14</v>
      </c>
      <c r="B166" s="4"/>
    </row>
    <row r="167" spans="1:2" ht="20.100000000000001" customHeight="1" x14ac:dyDescent="0.2">
      <c r="A167" s="9" t="s">
        <v>13</v>
      </c>
      <c r="B167" s="4"/>
    </row>
    <row r="168" spans="1:2" ht="20.100000000000001" customHeight="1" x14ac:dyDescent="0.2">
      <c r="A168" s="9" t="s">
        <v>12</v>
      </c>
      <c r="B168" s="4"/>
    </row>
    <row r="169" spans="1:2" ht="20.100000000000001" customHeight="1" x14ac:dyDescent="0.2">
      <c r="A169" s="10" t="s">
        <v>11</v>
      </c>
      <c r="B169" s="4">
        <v>3153</v>
      </c>
    </row>
    <row r="170" spans="1:2" ht="20.100000000000001" customHeight="1" x14ac:dyDescent="0.2">
      <c r="A170" s="10" t="s">
        <v>10</v>
      </c>
      <c r="B170" s="4"/>
    </row>
    <row r="171" spans="1:2" ht="20.100000000000001" customHeight="1" x14ac:dyDescent="0.2">
      <c r="A171" s="10"/>
      <c r="B171" s="4"/>
    </row>
    <row r="172" spans="1:2" ht="20.100000000000001" customHeight="1" x14ac:dyDescent="0.2">
      <c r="A172" s="9"/>
      <c r="B172" s="4"/>
    </row>
    <row r="173" spans="1:2" ht="20.100000000000001" customHeight="1" x14ac:dyDescent="0.2">
      <c r="A173" s="9"/>
      <c r="B173" s="4"/>
    </row>
    <row r="174" spans="1:2" ht="20.100000000000001" customHeight="1" x14ac:dyDescent="0.2">
      <c r="A174" s="3" t="s">
        <v>9</v>
      </c>
      <c r="B174" s="7">
        <f>B6+B12+B21+B28+B60+B82+B123+B140+B147+B169+B170</f>
        <v>194254</v>
      </c>
    </row>
    <row r="175" spans="1:2" ht="20.100000000000001" customHeight="1" x14ac:dyDescent="0.2">
      <c r="A175" s="8" t="s">
        <v>8</v>
      </c>
      <c r="B175" s="7">
        <f>B176+B179+B180+B181+B182</f>
        <v>0</v>
      </c>
    </row>
    <row r="176" spans="1:2" ht="20.100000000000001" customHeight="1" x14ac:dyDescent="0.2">
      <c r="A176" s="4" t="s">
        <v>7</v>
      </c>
      <c r="B176" s="6">
        <f>SUM(B177:B178)</f>
        <v>0</v>
      </c>
    </row>
    <row r="177" spans="1:2" ht="20.100000000000001" customHeight="1" x14ac:dyDescent="0.2">
      <c r="A177" s="4" t="s">
        <v>6</v>
      </c>
      <c r="B177" s="4"/>
    </row>
    <row r="178" spans="1:2" ht="20.100000000000001" customHeight="1" x14ac:dyDescent="0.2">
      <c r="A178" s="4" t="s">
        <v>5</v>
      </c>
      <c r="B178" s="4"/>
    </row>
    <row r="179" spans="1:2" ht="20.100000000000001" customHeight="1" x14ac:dyDescent="0.2">
      <c r="A179" s="4" t="s">
        <v>4</v>
      </c>
      <c r="B179" s="4"/>
    </row>
    <row r="180" spans="1:2" ht="20.100000000000001" customHeight="1" x14ac:dyDescent="0.2">
      <c r="A180" s="4" t="s">
        <v>3</v>
      </c>
      <c r="B180" s="4"/>
    </row>
    <row r="181" spans="1:2" ht="20.100000000000001" customHeight="1" x14ac:dyDescent="0.2">
      <c r="A181" s="5" t="s">
        <v>2</v>
      </c>
      <c r="B181" s="4"/>
    </row>
    <row r="182" spans="1:2" ht="20.100000000000001" customHeight="1" x14ac:dyDescent="0.2">
      <c r="A182" s="5" t="s">
        <v>1</v>
      </c>
      <c r="B182" s="4"/>
    </row>
    <row r="183" spans="1:2" ht="20.100000000000001" customHeight="1" x14ac:dyDescent="0.2">
      <c r="A183" s="5"/>
      <c r="B183" s="4"/>
    </row>
    <row r="184" spans="1:2" ht="20.100000000000001" customHeight="1" x14ac:dyDescent="0.2">
      <c r="A184" s="5"/>
      <c r="B184" s="4"/>
    </row>
    <row r="185" spans="1:2" ht="20.100000000000001" customHeight="1" x14ac:dyDescent="0.2">
      <c r="A185" s="5"/>
      <c r="B185" s="4"/>
    </row>
    <row r="186" spans="1:2" ht="20.100000000000001" customHeight="1" x14ac:dyDescent="0.2">
      <c r="A186" s="5"/>
      <c r="B186" s="4"/>
    </row>
    <row r="187" spans="1:2" ht="20.100000000000001" customHeight="1" x14ac:dyDescent="0.2">
      <c r="A187" s="3" t="s">
        <v>0</v>
      </c>
      <c r="B187" s="2">
        <f>B174+B175</f>
        <v>194254</v>
      </c>
    </row>
    <row r="188" spans="1:2" ht="20.100000000000001" customHeight="1" x14ac:dyDescent="0.2"/>
    <row r="189" spans="1:2" ht="20.100000000000001" customHeight="1" x14ac:dyDescent="0.2"/>
    <row r="190" spans="1:2" ht="20.100000000000001" customHeight="1" x14ac:dyDescent="0.2"/>
    <row r="191" spans="1:2" ht="20.100000000000001" customHeight="1" x14ac:dyDescent="0.2"/>
    <row r="192" spans="1: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15.75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</sheetData>
  <mergeCells count="2">
    <mergeCell ref="A2:B2"/>
    <mergeCell ref="A4:B4"/>
  </mergeCells>
  <phoneticPr fontId="2" type="noConversion"/>
  <printOptions horizontalCentered="1"/>
  <pageMargins left="0.46875" right="0.46875" top="0.58888888888888902" bottom="0.46875" header="0.30902777777777801" footer="0.3090277777777780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表八</vt:lpstr>
      <vt:lpstr>表八!Print_Titles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2017-03-16T09:45:14Z</dcterms:modified>
</cp:coreProperties>
</file>