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B6" i="1"/>
  <c r="B7" i="1"/>
  <c r="B4" i="1"/>
  <c r="D6" i="1"/>
  <c r="D4" i="1" s="1"/>
  <c r="D7" i="1"/>
  <c r="D5" i="1"/>
  <c r="E4" i="1"/>
  <c r="F4" i="1"/>
  <c r="G4" i="1"/>
  <c r="H4" i="1"/>
  <c r="I4" i="1"/>
  <c r="J4" i="1"/>
  <c r="K4" i="1"/>
  <c r="C6" i="1"/>
  <c r="C5" i="1"/>
</calcChain>
</file>

<file path=xl/sharedStrings.xml><?xml version="1.0" encoding="utf-8"?>
<sst xmlns="http://schemas.openxmlformats.org/spreadsheetml/2006/main" count="17" uniqueCount="17">
  <si>
    <t>单位：万元</t>
    <phoneticPr fontId="2" type="noConversion"/>
  </si>
  <si>
    <t xml:space="preserve">              
                  地区
项目</t>
    <phoneticPr fontId="2" type="noConversion"/>
  </si>
  <si>
    <t>天水市</t>
  </si>
  <si>
    <t>本级</t>
    <phoneticPr fontId="2" type="noConversion"/>
  </si>
  <si>
    <t>区县级合计</t>
  </si>
  <si>
    <t>清水县</t>
  </si>
  <si>
    <t>秦安县</t>
  </si>
  <si>
    <t>甘谷县</t>
  </si>
  <si>
    <t>武山县</t>
  </si>
  <si>
    <t>张家川回族自治县</t>
  </si>
  <si>
    <t>秦州区</t>
  </si>
  <si>
    <t>麦积区</t>
  </si>
  <si>
    <t>合 计</t>
    <phoneticPr fontId="2" type="noConversion"/>
  </si>
  <si>
    <t>返还性支出</t>
    <phoneticPr fontId="2" type="noConversion"/>
  </si>
  <si>
    <t>一般性转移支付小计</t>
  </si>
  <si>
    <t>专项转移支付小计</t>
  </si>
  <si>
    <t>2018年天水市税收返还和转移支付预算汇总表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</si>
</sst>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8" x14ac:knownFonts="1">
    <font>
      <sz val="11"/>
      <color theme="1"/>
      <name val="等线"/>
      <family val="2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theme="1"/>
      <name val="等线"/>
      <family val="2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right"/>
    </xf>
    <xf numFmtId="0" fontId="4" fillId="0" borderId="2" xfId="1" applyNumberFormat="1" applyFont="1" applyFill="1" applyBorder="1" applyAlignment="1" applyProtection="1">
      <alignment horizontal="left" vertical="top" wrapText="1"/>
    </xf>
    <xf numFmtId="176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4" fillId="0" borderId="3" xfId="1" applyNumberFormat="1" applyFont="1" applyFill="1" applyBorder="1" applyAlignment="1" applyProtection="1">
      <alignment horizontal="center" vertical="center"/>
    </xf>
    <xf numFmtId="3" fontId="7" fillId="0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3" fontId="7" fillId="0" borderId="2" xfId="1" applyNumberFormat="1" applyFont="1" applyFill="1" applyBorder="1" applyAlignment="1" applyProtection="1">
      <alignment horizontal="center" vertical="center"/>
    </xf>
    <xf numFmtId="3" fontId="0" fillId="0" borderId="0" xfId="0" applyNumberFormat="1"/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19050</xdr:rowOff>
    </xdr:from>
    <xdr:to>
      <xdr:col>0</xdr:col>
      <xdr:colOff>1714500</xdr:colOff>
      <xdr:row>2</xdr:row>
      <xdr:rowOff>723900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0FD7ACF-575D-4830-81D6-D61BB77EDCAF}"/>
            </a:ext>
          </a:extLst>
        </xdr:cNvPr>
        <xdr:cNvCxnSpPr/>
      </xdr:nvCxnSpPr>
      <xdr:spPr>
        <a:xfrm>
          <a:off x="9525" y="609600"/>
          <a:ext cx="1704975" cy="704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B5" sqref="B5:B10"/>
    </sheetView>
  </sheetViews>
  <sheetFormatPr defaultRowHeight="14.25" x14ac:dyDescent="0.2"/>
  <cols>
    <col min="1" max="1" width="22.75" customWidth="1"/>
    <col min="2" max="2" width="13" customWidth="1"/>
    <col min="3" max="3" width="9.375" customWidth="1"/>
    <col min="4" max="4" width="11" customWidth="1"/>
    <col min="5" max="11" width="9.375" customWidth="1"/>
  </cols>
  <sheetData>
    <row r="1" spans="1:11" ht="20.25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J2" s="2" t="s">
        <v>0</v>
      </c>
      <c r="K2" s="2"/>
    </row>
    <row r="3" spans="1:11" s="7" customFormat="1" ht="48" x14ac:dyDescent="0.2">
      <c r="A3" s="3" t="s">
        <v>1</v>
      </c>
      <c r="B3" s="4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spans="1:11" ht="29.25" customHeight="1" x14ac:dyDescent="0.2">
      <c r="A4" s="8" t="s">
        <v>12</v>
      </c>
      <c r="B4" s="9">
        <f>SUM(C4,D4)</f>
        <v>1325996</v>
      </c>
      <c r="C4" s="9">
        <v>125173</v>
      </c>
      <c r="D4" s="9">
        <f>SUM(D5:D7)</f>
        <v>1200823</v>
      </c>
      <c r="E4" s="9">
        <f t="shared" ref="E4:K4" si="0">SUM(E5:E7)</f>
        <v>150106</v>
      </c>
      <c r="F4" s="9">
        <f t="shared" si="0"/>
        <v>175808</v>
      </c>
      <c r="G4" s="9">
        <f t="shared" si="0"/>
        <v>261062</v>
      </c>
      <c r="H4" s="9">
        <f t="shared" si="0"/>
        <v>170967</v>
      </c>
      <c r="I4" s="9">
        <f t="shared" si="0"/>
        <v>166794</v>
      </c>
      <c r="J4" s="9">
        <f t="shared" si="0"/>
        <v>140185</v>
      </c>
      <c r="K4" s="9">
        <f t="shared" si="0"/>
        <v>135901</v>
      </c>
    </row>
    <row r="5" spans="1:11" ht="36.75" customHeight="1" x14ac:dyDescent="0.2">
      <c r="A5" s="10" t="s">
        <v>13</v>
      </c>
      <c r="B5" s="9">
        <f t="shared" ref="B5:B7" si="1">SUM(C5,D5)</f>
        <v>80833</v>
      </c>
      <c r="C5" s="9">
        <f>46894+103</f>
        <v>46997</v>
      </c>
      <c r="D5" s="9">
        <f>SUM(E5:K5)</f>
        <v>33836</v>
      </c>
      <c r="E5" s="9">
        <v>2222</v>
      </c>
      <c r="F5" s="9">
        <v>3614</v>
      </c>
      <c r="G5" s="9">
        <v>4599</v>
      </c>
      <c r="H5" s="9">
        <v>3443</v>
      </c>
      <c r="I5" s="9">
        <v>2238</v>
      </c>
      <c r="J5" s="9">
        <v>7966</v>
      </c>
      <c r="K5" s="9">
        <v>9754</v>
      </c>
    </row>
    <row r="6" spans="1:11" ht="36.75" customHeight="1" x14ac:dyDescent="0.2">
      <c r="A6" s="11" t="s">
        <v>14</v>
      </c>
      <c r="B6" s="9">
        <f t="shared" si="1"/>
        <v>978768</v>
      </c>
      <c r="C6" s="12">
        <f>68074+570</f>
        <v>68644</v>
      </c>
      <c r="D6" s="9">
        <f t="shared" ref="D6:D7" si="2">SUM(E6:K6)</f>
        <v>910124</v>
      </c>
      <c r="E6" s="12">
        <v>110764</v>
      </c>
      <c r="F6" s="12">
        <v>127063</v>
      </c>
      <c r="G6" s="12">
        <v>191643</v>
      </c>
      <c r="H6" s="12">
        <v>128886</v>
      </c>
      <c r="I6" s="12">
        <v>129157</v>
      </c>
      <c r="J6" s="12">
        <v>109910</v>
      </c>
      <c r="K6" s="12">
        <v>112701</v>
      </c>
    </row>
    <row r="7" spans="1:11" ht="36.75" customHeight="1" x14ac:dyDescent="0.2">
      <c r="A7" s="11" t="s">
        <v>15</v>
      </c>
      <c r="B7" s="9">
        <f t="shared" si="1"/>
        <v>266395</v>
      </c>
      <c r="C7" s="12">
        <v>9532</v>
      </c>
      <c r="D7" s="9">
        <f t="shared" si="2"/>
        <v>256863</v>
      </c>
      <c r="E7" s="12">
        <v>37120</v>
      </c>
      <c r="F7" s="12">
        <v>45131</v>
      </c>
      <c r="G7" s="12">
        <v>64820</v>
      </c>
      <c r="H7" s="12">
        <v>38638</v>
      </c>
      <c r="I7" s="12">
        <v>35399</v>
      </c>
      <c r="J7" s="12">
        <v>22309</v>
      </c>
      <c r="K7" s="12">
        <v>13446</v>
      </c>
    </row>
    <row r="8" spans="1:11" ht="36.75" customHeight="1" x14ac:dyDescent="0.2"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36.75" customHeight="1" x14ac:dyDescent="0.2"/>
    <row r="10" spans="1:11" ht="36.75" customHeight="1" x14ac:dyDescent="0.2"/>
  </sheetData>
  <mergeCells count="2">
    <mergeCell ref="A1:K1"/>
    <mergeCell ref="J2:K2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2018-03-19T01:59:15Z</dcterms:modified>
</cp:coreProperties>
</file>