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filterPrivacy="1"/>
  <bookViews>
    <workbookView xWindow="0" yWindow="0" windowWidth="22260" windowHeight="12645"/>
  </bookViews>
  <sheets>
    <sheet name="表一" sheetId="2" r:id="rId1"/>
  </sheets>
  <definedNames>
    <definedName name="_xlnm.Print_Titles" localSheetId="0">表一!$1:$4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2" l="1"/>
  <c r="B5" i="2" s="1"/>
  <c r="B23" i="2"/>
  <c r="B34" i="2"/>
  <c r="B32" i="2" s="1"/>
  <c r="B57" i="2"/>
  <c r="B62" i="2" l="1"/>
</calcChain>
</file>

<file path=xl/sharedStrings.xml><?xml version="1.0" encoding="utf-8"?>
<sst xmlns="http://schemas.openxmlformats.org/spreadsheetml/2006/main" count="62" uniqueCount="62">
  <si>
    <t>总     计</t>
    <phoneticPr fontId="2" type="noConversion"/>
  </si>
  <si>
    <t>从其他资金调入</t>
  </si>
  <si>
    <t>从国有资本经营预算调入</t>
  </si>
  <si>
    <t>从政府性基金预算调入</t>
  </si>
  <si>
    <t>调入预算稳定调节基金</t>
  </si>
  <si>
    <t>四、调入资金</t>
    <phoneticPr fontId="2" type="noConversion"/>
  </si>
  <si>
    <t>三、上年结余收入</t>
    <phoneticPr fontId="2" type="noConversion"/>
  </si>
  <si>
    <t>专项转移支付收入</t>
  </si>
  <si>
    <t>其他一般性转移支付收入</t>
  </si>
  <si>
    <t>贫困地区转移支付收入</t>
  </si>
  <si>
    <t>边疆地区转移支付收入</t>
  </si>
  <si>
    <t>民族地区转移支付收入</t>
  </si>
  <si>
    <t>革命老区转移支付收入</t>
  </si>
  <si>
    <t>固定数额补助收入</t>
  </si>
  <si>
    <t>重点生态功能区转移支付收入</t>
  </si>
  <si>
    <t>产粮（油）大县奖励资金收入</t>
  </si>
  <si>
    <t>农村综合改革转移支付收入</t>
  </si>
  <si>
    <t>城乡居民医疗保险转移支付收入</t>
  </si>
  <si>
    <t>基本养老金转移支付收入</t>
  </si>
  <si>
    <t>城乡义务教育转移支付收入</t>
  </si>
  <si>
    <t>基层公检法司转移支付收入</t>
  </si>
  <si>
    <t>成品油税费改革转移支付补助收入</t>
  </si>
  <si>
    <t>企业事业单位划转补助收入</t>
  </si>
  <si>
    <t>资源枯竭型城市转移支付补助收入</t>
  </si>
  <si>
    <t>结算补助收入</t>
  </si>
  <si>
    <t>县级基本财力保障机制奖补资金收入</t>
  </si>
  <si>
    <t>均衡性转移支付收入</t>
  </si>
  <si>
    <t>体制补助收入</t>
  </si>
  <si>
    <t>一般性转移支付收入</t>
  </si>
  <si>
    <t>其中：返还性收入</t>
    <phoneticPr fontId="2" type="noConversion"/>
  </si>
  <si>
    <t>二、上级补助收入</t>
    <phoneticPr fontId="2" type="noConversion"/>
  </si>
  <si>
    <t>其他收入</t>
  </si>
  <si>
    <t>政府住房基金收入</t>
  </si>
  <si>
    <t>捐赠收入</t>
  </si>
  <si>
    <t>国有资源（资产）有偿使用收入</t>
  </si>
  <si>
    <t>国有资本经营收入</t>
  </si>
  <si>
    <t>罚没收入</t>
  </si>
  <si>
    <t>行政事业性收费收入</t>
  </si>
  <si>
    <t>专项收入</t>
  </si>
  <si>
    <t>非税收入</t>
    <phoneticPr fontId="2" type="noConversion"/>
  </si>
  <si>
    <t>其他税收收入</t>
  </si>
  <si>
    <t>烟叶税</t>
  </si>
  <si>
    <t>契税</t>
  </si>
  <si>
    <t>耕地占用税</t>
  </si>
  <si>
    <t>车船税</t>
  </si>
  <si>
    <t>土地增值税</t>
  </si>
  <si>
    <t>城镇土地使用税</t>
  </si>
  <si>
    <t>印花税</t>
  </si>
  <si>
    <t>房产税</t>
  </si>
  <si>
    <t>城市维护建设税</t>
  </si>
  <si>
    <t>资源税</t>
  </si>
  <si>
    <t>个人所得税</t>
  </si>
  <si>
    <t>企业所得税退税</t>
  </si>
  <si>
    <t>企业所得税</t>
  </si>
  <si>
    <t>营业税</t>
  </si>
  <si>
    <t>增值税</t>
  </si>
  <si>
    <t>其中：税收收入</t>
    <phoneticPr fontId="2" type="noConversion"/>
  </si>
  <si>
    <t>市级一般公共预算收入</t>
    <phoneticPr fontId="2" type="noConversion"/>
  </si>
  <si>
    <t>预算数</t>
  </si>
  <si>
    <r>
      <rPr>
        <b/>
        <sz val="12"/>
        <rFont val="宋体"/>
        <family val="3"/>
        <charset val="134"/>
      </rPr>
      <t>项</t>
    </r>
    <r>
      <rPr>
        <b/>
        <sz val="12"/>
        <rFont val="宋体"/>
        <family val="3"/>
        <charset val="134"/>
      </rPr>
      <t>目</t>
    </r>
  </si>
  <si>
    <t>单位：万元</t>
    <phoneticPr fontId="2" type="noConversion"/>
  </si>
  <si>
    <t>2017年一般公共预算收入表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</si>
</sst>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rgb="FFFF0000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 applyFont="1" applyFill="1" applyAlignment="1">
      <alignment vertical="center"/>
    </xf>
    <xf numFmtId="0" fontId="1" fillId="0" borderId="1" xfId="1" applyFont="1" applyFill="1" applyBorder="1" applyAlignment="1">
      <alignment horizontal="right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 indent="4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horizontal="left" vertical="center" indent="6"/>
    </xf>
    <xf numFmtId="0" fontId="3" fillId="0" borderId="0" xfId="1" applyFont="1" applyFill="1" applyAlignment="1">
      <alignment vertical="center"/>
    </xf>
    <xf numFmtId="0" fontId="4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left" vertical="center" indent="6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left" vertical="center" indent="4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/>
    </xf>
    <xf numFmtId="0" fontId="1" fillId="0" borderId="0" xfId="1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1" applyFont="1" applyFill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2"/>
  <sheetViews>
    <sheetView showGridLines="0" showZeros="0" tabSelected="1" zoomScale="93" zoomScaleNormal="93" workbookViewId="0">
      <pane ySplit="4" topLeftCell="A26" activePane="bottomLeft" state="frozen"/>
      <selection pane="bottomLeft" activeCell="G65" sqref="G65"/>
    </sheetView>
  </sheetViews>
  <sheetFormatPr defaultColWidth="9" defaultRowHeight="14.25" x14ac:dyDescent="0.2"/>
  <cols>
    <col min="1" max="1" width="45.875" style="1" customWidth="1"/>
    <col min="2" max="2" width="21" style="1" customWidth="1"/>
    <col min="3" max="16384" width="9" style="1"/>
  </cols>
  <sheetData>
    <row r="1" spans="1:2" ht="11.25" customHeight="1" x14ac:dyDescent="0.2">
      <c r="A1" s="15"/>
    </row>
    <row r="2" spans="1:2" s="15" customFormat="1" ht="20.25" x14ac:dyDescent="0.2">
      <c r="A2" s="16" t="s">
        <v>61</v>
      </c>
      <c r="B2" s="16"/>
    </row>
    <row r="3" spans="1:2" ht="20.25" customHeight="1" x14ac:dyDescent="0.2">
      <c r="A3" s="15"/>
      <c r="B3" s="14" t="s">
        <v>60</v>
      </c>
    </row>
    <row r="4" spans="1:2" ht="31.5" customHeight="1" x14ac:dyDescent="0.2">
      <c r="A4" s="12" t="s">
        <v>59</v>
      </c>
      <c r="B4" s="12" t="s">
        <v>58</v>
      </c>
    </row>
    <row r="5" spans="1:2" ht="19.5" customHeight="1" x14ac:dyDescent="0.2">
      <c r="A5" s="13" t="s">
        <v>57</v>
      </c>
      <c r="B5" s="12">
        <f>B6+B23</f>
        <v>150030</v>
      </c>
    </row>
    <row r="6" spans="1:2" ht="20.100000000000001" customHeight="1" x14ac:dyDescent="0.2">
      <c r="A6" s="10" t="s">
        <v>56</v>
      </c>
      <c r="B6" s="10">
        <f>SUM(B7:B22)</f>
        <v>85136</v>
      </c>
    </row>
    <row r="7" spans="1:2" ht="20.100000000000001" customHeight="1" x14ac:dyDescent="0.2">
      <c r="A7" s="9" t="s">
        <v>55</v>
      </c>
      <c r="B7" s="10">
        <v>50389</v>
      </c>
    </row>
    <row r="8" spans="1:2" ht="20.100000000000001" customHeight="1" x14ac:dyDescent="0.2">
      <c r="A8" s="9" t="s">
        <v>54</v>
      </c>
      <c r="B8" s="10"/>
    </row>
    <row r="9" spans="1:2" ht="20.100000000000001" customHeight="1" x14ac:dyDescent="0.2">
      <c r="A9" s="9" t="s">
        <v>53</v>
      </c>
      <c r="B9" s="10">
        <v>2720</v>
      </c>
    </row>
    <row r="10" spans="1:2" ht="20.100000000000001" customHeight="1" x14ac:dyDescent="0.2">
      <c r="A10" s="9" t="s">
        <v>52</v>
      </c>
      <c r="B10" s="10"/>
    </row>
    <row r="11" spans="1:2" ht="20.100000000000001" customHeight="1" x14ac:dyDescent="0.2">
      <c r="A11" s="9" t="s">
        <v>51</v>
      </c>
      <c r="B11" s="10">
        <v>384</v>
      </c>
    </row>
    <row r="12" spans="1:2" ht="20.100000000000001" customHeight="1" x14ac:dyDescent="0.2">
      <c r="A12" s="9" t="s">
        <v>50</v>
      </c>
      <c r="B12" s="10"/>
    </row>
    <row r="13" spans="1:2" ht="20.100000000000001" customHeight="1" x14ac:dyDescent="0.2">
      <c r="A13" s="9" t="s">
        <v>49</v>
      </c>
      <c r="B13" s="10">
        <v>29206</v>
      </c>
    </row>
    <row r="14" spans="1:2" ht="20.100000000000001" customHeight="1" x14ac:dyDescent="0.2">
      <c r="A14" s="9" t="s">
        <v>48</v>
      </c>
      <c r="B14" s="10">
        <v>916</v>
      </c>
    </row>
    <row r="15" spans="1:2" ht="20.100000000000001" customHeight="1" x14ac:dyDescent="0.2">
      <c r="A15" s="9" t="s">
        <v>47</v>
      </c>
      <c r="B15" s="10">
        <v>63</v>
      </c>
    </row>
    <row r="16" spans="1:2" ht="20.100000000000001" customHeight="1" x14ac:dyDescent="0.2">
      <c r="A16" s="9" t="s">
        <v>46</v>
      </c>
      <c r="B16" s="10">
        <v>1458</v>
      </c>
    </row>
    <row r="17" spans="1:3" ht="20.100000000000001" customHeight="1" x14ac:dyDescent="0.2">
      <c r="A17" s="9" t="s">
        <v>45</v>
      </c>
      <c r="B17" s="10"/>
    </row>
    <row r="18" spans="1:3" ht="20.100000000000001" customHeight="1" x14ac:dyDescent="0.2">
      <c r="A18" s="9" t="s">
        <v>44</v>
      </c>
      <c r="B18" s="10"/>
    </row>
    <row r="19" spans="1:3" ht="20.100000000000001" customHeight="1" x14ac:dyDescent="0.2">
      <c r="A19" s="9" t="s">
        <v>43</v>
      </c>
      <c r="B19" s="10"/>
    </row>
    <row r="20" spans="1:3" ht="20.100000000000001" customHeight="1" x14ac:dyDescent="0.2">
      <c r="A20" s="9" t="s">
        <v>42</v>
      </c>
      <c r="B20" s="10"/>
    </row>
    <row r="21" spans="1:3" ht="20.100000000000001" customHeight="1" x14ac:dyDescent="0.2">
      <c r="A21" s="9" t="s">
        <v>41</v>
      </c>
      <c r="B21" s="10"/>
    </row>
    <row r="22" spans="1:3" ht="20.100000000000001" customHeight="1" x14ac:dyDescent="0.2">
      <c r="A22" s="9" t="s">
        <v>40</v>
      </c>
      <c r="B22" s="10"/>
    </row>
    <row r="23" spans="1:3" ht="20.100000000000001" customHeight="1" x14ac:dyDescent="0.2">
      <c r="A23" s="11" t="s">
        <v>39</v>
      </c>
      <c r="B23" s="10">
        <f>SUM(B24:B31)</f>
        <v>64894</v>
      </c>
    </row>
    <row r="24" spans="1:3" ht="20.100000000000001" customHeight="1" x14ac:dyDescent="0.2">
      <c r="A24" s="9" t="s">
        <v>38</v>
      </c>
      <c r="B24" s="10">
        <v>38801</v>
      </c>
    </row>
    <row r="25" spans="1:3" ht="20.100000000000001" customHeight="1" x14ac:dyDescent="0.2">
      <c r="A25" s="9" t="s">
        <v>37</v>
      </c>
      <c r="B25" s="10">
        <v>12338</v>
      </c>
    </row>
    <row r="26" spans="1:3" ht="20.100000000000001" customHeight="1" x14ac:dyDescent="0.2">
      <c r="A26" s="9" t="s">
        <v>36</v>
      </c>
      <c r="B26" s="10">
        <v>2799</v>
      </c>
    </row>
    <row r="27" spans="1:3" ht="20.100000000000001" customHeight="1" x14ac:dyDescent="0.2">
      <c r="A27" s="9" t="s">
        <v>35</v>
      </c>
      <c r="B27" s="10"/>
    </row>
    <row r="28" spans="1:3" ht="20.100000000000001" customHeight="1" x14ac:dyDescent="0.2">
      <c r="A28" s="9" t="s">
        <v>34</v>
      </c>
      <c r="B28" s="10">
        <v>10956</v>
      </c>
    </row>
    <row r="29" spans="1:3" ht="20.100000000000001" customHeight="1" x14ac:dyDescent="0.2">
      <c r="A29" s="9" t="s">
        <v>33</v>
      </c>
      <c r="B29" s="10"/>
    </row>
    <row r="30" spans="1:3" s="7" customFormat="1" ht="20.100000000000001" customHeight="1" x14ac:dyDescent="0.2">
      <c r="A30" s="9" t="s">
        <v>32</v>
      </c>
      <c r="B30" s="8"/>
      <c r="C30" s="1"/>
    </row>
    <row r="31" spans="1:3" s="7" customFormat="1" ht="20.100000000000001" customHeight="1" x14ac:dyDescent="0.2">
      <c r="A31" s="9" t="s">
        <v>31</v>
      </c>
      <c r="B31" s="8"/>
      <c r="C31" s="1"/>
    </row>
    <row r="32" spans="1:3" ht="20.100000000000001" customHeight="1" x14ac:dyDescent="0.2">
      <c r="A32" s="5" t="s">
        <v>30</v>
      </c>
      <c r="B32" s="5">
        <f>B33+B55+B34</f>
        <v>245193</v>
      </c>
    </row>
    <row r="33" spans="1:2" ht="20.100000000000001" customHeight="1" x14ac:dyDescent="0.2">
      <c r="A33" s="5" t="s">
        <v>29</v>
      </c>
      <c r="B33" s="5">
        <v>45736</v>
      </c>
    </row>
    <row r="34" spans="1:2" ht="20.100000000000001" customHeight="1" x14ac:dyDescent="0.2">
      <c r="A34" s="4" t="s">
        <v>28</v>
      </c>
      <c r="B34" s="5">
        <f>SUM(B35:B54)</f>
        <v>176254</v>
      </c>
    </row>
    <row r="35" spans="1:2" ht="20.100000000000001" customHeight="1" x14ac:dyDescent="0.2">
      <c r="A35" s="6" t="s">
        <v>27</v>
      </c>
      <c r="B35" s="5"/>
    </row>
    <row r="36" spans="1:2" ht="20.100000000000001" customHeight="1" x14ac:dyDescent="0.2">
      <c r="A36" s="6" t="s">
        <v>26</v>
      </c>
      <c r="B36" s="5">
        <v>40650</v>
      </c>
    </row>
    <row r="37" spans="1:2" ht="20.100000000000001" customHeight="1" x14ac:dyDescent="0.2">
      <c r="A37" s="6" t="s">
        <v>25</v>
      </c>
      <c r="B37" s="5"/>
    </row>
    <row r="38" spans="1:2" ht="20.100000000000001" customHeight="1" x14ac:dyDescent="0.2">
      <c r="A38" s="6" t="s">
        <v>24</v>
      </c>
      <c r="B38" s="5">
        <v>-636</v>
      </c>
    </row>
    <row r="39" spans="1:2" ht="20.100000000000001" customHeight="1" x14ac:dyDescent="0.2">
      <c r="A39" s="6" t="s">
        <v>23</v>
      </c>
      <c r="B39" s="5"/>
    </row>
    <row r="40" spans="1:2" ht="20.100000000000001" customHeight="1" x14ac:dyDescent="0.2">
      <c r="A40" s="6" t="s">
        <v>22</v>
      </c>
      <c r="B40" s="5">
        <v>3262</v>
      </c>
    </row>
    <row r="41" spans="1:2" ht="20.100000000000001" customHeight="1" x14ac:dyDescent="0.2">
      <c r="A41" s="6" t="s">
        <v>21</v>
      </c>
      <c r="B41" s="5">
        <v>447</v>
      </c>
    </row>
    <row r="42" spans="1:2" ht="20.100000000000001" customHeight="1" x14ac:dyDescent="0.2">
      <c r="A42" s="6" t="s">
        <v>20</v>
      </c>
      <c r="B42" s="5">
        <v>1444</v>
      </c>
    </row>
    <row r="43" spans="1:2" ht="20.100000000000001" customHeight="1" x14ac:dyDescent="0.2">
      <c r="A43" s="6" t="s">
        <v>19</v>
      </c>
      <c r="B43" s="5">
        <v>565</v>
      </c>
    </row>
    <row r="44" spans="1:2" ht="20.100000000000001" customHeight="1" x14ac:dyDescent="0.2">
      <c r="A44" s="6" t="s">
        <v>18</v>
      </c>
      <c r="B44" s="5">
        <v>115050</v>
      </c>
    </row>
    <row r="45" spans="1:2" ht="20.100000000000001" customHeight="1" x14ac:dyDescent="0.2">
      <c r="A45" s="6" t="s">
        <v>17</v>
      </c>
      <c r="B45" s="5"/>
    </row>
    <row r="46" spans="1:2" ht="20.100000000000001" customHeight="1" x14ac:dyDescent="0.2">
      <c r="A46" s="6" t="s">
        <v>16</v>
      </c>
      <c r="B46" s="5"/>
    </row>
    <row r="47" spans="1:2" ht="20.100000000000001" customHeight="1" x14ac:dyDescent="0.2">
      <c r="A47" s="6" t="s">
        <v>15</v>
      </c>
      <c r="B47" s="5"/>
    </row>
    <row r="48" spans="1:2" ht="20.100000000000001" customHeight="1" x14ac:dyDescent="0.2">
      <c r="A48" s="6" t="s">
        <v>14</v>
      </c>
      <c r="B48" s="5"/>
    </row>
    <row r="49" spans="1:2" ht="20.100000000000001" customHeight="1" x14ac:dyDescent="0.2">
      <c r="A49" s="6" t="s">
        <v>13</v>
      </c>
      <c r="B49" s="5">
        <v>15457</v>
      </c>
    </row>
    <row r="50" spans="1:2" ht="20.100000000000001" customHeight="1" x14ac:dyDescent="0.2">
      <c r="A50" s="6" t="s">
        <v>12</v>
      </c>
      <c r="B50" s="5"/>
    </row>
    <row r="51" spans="1:2" ht="20.100000000000001" customHeight="1" x14ac:dyDescent="0.2">
      <c r="A51" s="6" t="s">
        <v>11</v>
      </c>
      <c r="B51" s="5"/>
    </row>
    <row r="52" spans="1:2" ht="20.100000000000001" customHeight="1" x14ac:dyDescent="0.2">
      <c r="A52" s="6" t="s">
        <v>10</v>
      </c>
      <c r="B52" s="5"/>
    </row>
    <row r="53" spans="1:2" ht="20.100000000000001" customHeight="1" x14ac:dyDescent="0.2">
      <c r="A53" s="6" t="s">
        <v>9</v>
      </c>
      <c r="B53" s="5">
        <v>15</v>
      </c>
    </row>
    <row r="54" spans="1:2" ht="20.100000000000001" customHeight="1" x14ac:dyDescent="0.2">
      <c r="A54" s="6" t="s">
        <v>8</v>
      </c>
      <c r="B54" s="5"/>
    </row>
    <row r="55" spans="1:2" ht="20.100000000000001" customHeight="1" x14ac:dyDescent="0.2">
      <c r="A55" s="4" t="s">
        <v>7</v>
      </c>
      <c r="B55" s="2">
        <v>23203</v>
      </c>
    </row>
    <row r="56" spans="1:2" x14ac:dyDescent="0.2">
      <c r="A56" s="5" t="s">
        <v>6</v>
      </c>
      <c r="B56" s="2">
        <v>23225</v>
      </c>
    </row>
    <row r="57" spans="1:2" x14ac:dyDescent="0.2">
      <c r="A57" s="5" t="s">
        <v>5</v>
      </c>
      <c r="B57" s="2">
        <f>B58+B59+B60+B61</f>
        <v>11929</v>
      </c>
    </row>
    <row r="58" spans="1:2" x14ac:dyDescent="0.2">
      <c r="A58" s="4" t="s">
        <v>4</v>
      </c>
      <c r="B58" s="2">
        <v>11900</v>
      </c>
    </row>
    <row r="59" spans="1:2" x14ac:dyDescent="0.2">
      <c r="A59" s="4" t="s">
        <v>3</v>
      </c>
      <c r="B59" s="2"/>
    </row>
    <row r="60" spans="1:2" x14ac:dyDescent="0.2">
      <c r="A60" s="4" t="s">
        <v>2</v>
      </c>
      <c r="B60" s="2">
        <v>29</v>
      </c>
    </row>
    <row r="61" spans="1:2" x14ac:dyDescent="0.2">
      <c r="A61" s="4" t="s">
        <v>1</v>
      </c>
      <c r="B61" s="2"/>
    </row>
    <row r="62" spans="1:2" x14ac:dyDescent="0.2">
      <c r="A62" s="3" t="s">
        <v>0</v>
      </c>
      <c r="B62" s="2">
        <f>B6+B23+B32+B56+B57</f>
        <v>430377</v>
      </c>
    </row>
  </sheetData>
  <mergeCells count="1">
    <mergeCell ref="A2:B2"/>
  </mergeCells>
  <phoneticPr fontId="2" type="noConversion"/>
  <printOptions horizontalCentered="1"/>
  <pageMargins left="0.47244094488188981" right="0.47244094488188981" top="0.19685039370078741" bottom="7.874015748031496E-2" header="0" footer="0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表一</vt:lpstr>
      <vt:lpstr>表一!Print_Titles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2017-05-03T03:27:38Z</dcterms:modified>
</cp:coreProperties>
</file>