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5"/>
  </bookViews>
  <sheets>
    <sheet name="表七" sheetId="2" r:id="rId1"/>
  </sheets>
  <definedNames>
    <definedName name="_xlnm.Print_Titles" localSheetId="0">表七!$1:$5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2" l="1"/>
  <c r="B27" i="2"/>
  <c r="B38" i="2" s="1"/>
  <c r="B28" i="2"/>
  <c r="B29" i="2"/>
</calcChain>
</file>

<file path=xl/sharedStrings.xml><?xml version="1.0" encoding="utf-8"?>
<sst xmlns="http://schemas.openxmlformats.org/spreadsheetml/2006/main" count="35" uniqueCount="35">
  <si>
    <t>收入总计</t>
  </si>
  <si>
    <t xml:space="preserve">  地方政府专项债务转贷收入</t>
  </si>
  <si>
    <t xml:space="preserve">  地方政府专项债务收入</t>
  </si>
  <si>
    <t xml:space="preserve">    其中：地方政府性基金调入专项收入</t>
  </si>
  <si>
    <t xml:space="preserve">  调入资金</t>
  </si>
  <si>
    <t xml:space="preserve">  上年结余收入</t>
  </si>
  <si>
    <t xml:space="preserve">    政府性基金上解收入</t>
  </si>
  <si>
    <t xml:space="preserve">    政府性基金补助收入</t>
  </si>
  <si>
    <t xml:space="preserve">  政府性基金转移收入</t>
  </si>
  <si>
    <t>转移性收入</t>
  </si>
  <si>
    <t>收入合计</t>
  </si>
  <si>
    <t>二十、其他政府性基金收入</t>
  </si>
  <si>
    <t>十九、彩票发行机构和彩票销售机构的业务费用</t>
  </si>
  <si>
    <t>十八、其他政府性基金收入</t>
  </si>
  <si>
    <t>十七、彩票发行机构和彩票销售机构的业务费用</t>
  </si>
  <si>
    <t>十六、污水处理费收入</t>
  </si>
  <si>
    <t>十五、车辆通行费</t>
  </si>
  <si>
    <t>十四、国家重大水利工程建设基金收入</t>
  </si>
  <si>
    <t>十三、小型水库移民扶助基金收入</t>
  </si>
  <si>
    <t>十二、城市基础设施配套费收入</t>
  </si>
  <si>
    <t>十一、彩票公益金收入</t>
  </si>
  <si>
    <t>十、大中型水库库区基金收入</t>
  </si>
  <si>
    <t>九、国有土地使用权出让收入</t>
  </si>
  <si>
    <t>八、农业土地开发资金收入</t>
  </si>
  <si>
    <t>七、国有土地收益基金收入</t>
  </si>
  <si>
    <t>六、城市公用事业附加收入</t>
  </si>
  <si>
    <t>五、国家电影事业发展专项资金收入</t>
  </si>
  <si>
    <t>四、新型墙体材料专项基金收入</t>
  </si>
  <si>
    <t>三、港口建设费收入</t>
  </si>
  <si>
    <t>二、海南省高等级公路车辆通行附加费收入</t>
  </si>
  <si>
    <t>一、农网还贷资金收入</t>
  </si>
  <si>
    <t>预算数</t>
  </si>
  <si>
    <r>
      <rPr>
        <b/>
        <sz val="12"/>
        <rFont val="宋体"/>
        <family val="3"/>
        <charset val="134"/>
      </rPr>
      <t>项</t>
    </r>
    <r>
      <rPr>
        <b/>
        <sz val="12"/>
        <rFont val="宋体"/>
        <family val="3"/>
        <charset val="134"/>
      </rPr>
      <t>目</t>
    </r>
  </si>
  <si>
    <t>单位：万元</t>
    <phoneticPr fontId="2" type="noConversion"/>
  </si>
  <si>
    <t>2017年政府性基金预算收入表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</si>
</sst>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1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sz val="12"/>
      <name val="黑体"/>
      <family val="3"/>
      <charset val="134"/>
    </font>
    <font>
      <b/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1" fillId="0" borderId="0" xfId="1" applyFont="1" applyFill="1" applyAlignment="1">
      <alignment vertical="center"/>
    </xf>
    <xf numFmtId="0" fontId="4" fillId="0" borderId="1" xfId="1" applyFont="1" applyFill="1" applyBorder="1" applyAlignment="1">
      <alignment horizontal="distributed" vertical="center"/>
    </xf>
    <xf numFmtId="0" fontId="1" fillId="0" borderId="1" xfId="1" applyFont="1" applyFill="1" applyBorder="1" applyAlignment="1">
      <alignment vertical="center"/>
    </xf>
    <xf numFmtId="1" fontId="5" fillId="0" borderId="1" xfId="1" applyNumberFormat="1" applyFont="1" applyFill="1" applyBorder="1" applyAlignment="1" applyProtection="1">
      <alignment vertical="center"/>
      <protection locked="0"/>
    </xf>
    <xf numFmtId="0" fontId="5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3" fontId="5" fillId="0" borderId="1" xfId="1" applyNumberFormat="1" applyFont="1" applyFill="1" applyBorder="1" applyAlignment="1" applyProtection="1">
      <alignment vertical="center"/>
    </xf>
    <xf numFmtId="3" fontId="6" fillId="0" borderId="1" xfId="1" applyNumberFormat="1" applyFont="1" applyFill="1" applyBorder="1" applyAlignment="1" applyProtection="1">
      <alignment vertical="center"/>
    </xf>
    <xf numFmtId="0" fontId="7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176" fontId="3" fillId="0" borderId="1" xfId="2" applyNumberFormat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showGridLines="0" showZeros="0" tabSelected="1" workbookViewId="0">
      <pane ySplit="5" topLeftCell="A6" activePane="bottomLeft" state="frozen"/>
      <selection pane="bottomLeft" activeCell="A17" sqref="A17"/>
    </sheetView>
  </sheetViews>
  <sheetFormatPr defaultColWidth="9" defaultRowHeight="14.25" x14ac:dyDescent="0.2"/>
  <cols>
    <col min="1" max="1" width="46.5" style="1" customWidth="1"/>
    <col min="2" max="2" width="14.875" style="1" customWidth="1"/>
    <col min="3" max="16384" width="9" style="1"/>
  </cols>
  <sheetData>
    <row r="1" spans="1:2" x14ac:dyDescent="0.2">
      <c r="A1" s="14"/>
    </row>
    <row r="2" spans="1:2" ht="18" customHeight="1" x14ac:dyDescent="0.2">
      <c r="A2" s="16" t="s">
        <v>34</v>
      </c>
      <c r="B2" s="16"/>
    </row>
    <row r="3" spans="1:2" ht="18" customHeight="1" x14ac:dyDescent="0.2">
      <c r="A3" s="13"/>
      <c r="B3" s="12"/>
    </row>
    <row r="4" spans="1:2" ht="31.5" customHeight="1" x14ac:dyDescent="0.2">
      <c r="A4" s="11"/>
      <c r="B4" s="10" t="s">
        <v>33</v>
      </c>
    </row>
    <row r="5" spans="1:2" ht="35.25" customHeight="1" x14ac:dyDescent="0.2">
      <c r="A5" s="9" t="s">
        <v>32</v>
      </c>
      <c r="B5" s="9" t="s">
        <v>31</v>
      </c>
    </row>
    <row r="6" spans="1:2" ht="20.100000000000001" customHeight="1" x14ac:dyDescent="0.2">
      <c r="A6" s="7" t="s">
        <v>30</v>
      </c>
      <c r="B6" s="5"/>
    </row>
    <row r="7" spans="1:2" ht="20.100000000000001" customHeight="1" x14ac:dyDescent="0.2">
      <c r="A7" s="7" t="s">
        <v>29</v>
      </c>
      <c r="B7" s="5"/>
    </row>
    <row r="8" spans="1:2" ht="20.100000000000001" customHeight="1" x14ac:dyDescent="0.2">
      <c r="A8" s="7" t="s">
        <v>28</v>
      </c>
      <c r="B8" s="5"/>
    </row>
    <row r="9" spans="1:2" ht="20.100000000000001" customHeight="1" x14ac:dyDescent="0.2">
      <c r="A9" s="8" t="s">
        <v>27</v>
      </c>
      <c r="B9" s="5"/>
    </row>
    <row r="10" spans="1:2" ht="20.100000000000001" customHeight="1" x14ac:dyDescent="0.2">
      <c r="A10" s="8" t="s">
        <v>26</v>
      </c>
      <c r="B10" s="5"/>
    </row>
    <row r="11" spans="1:2" ht="20.100000000000001" customHeight="1" x14ac:dyDescent="0.2">
      <c r="A11" s="7" t="s">
        <v>25</v>
      </c>
      <c r="B11" s="5"/>
    </row>
    <row r="12" spans="1:2" ht="20.100000000000001" customHeight="1" x14ac:dyDescent="0.2">
      <c r="A12" s="7" t="s">
        <v>24</v>
      </c>
      <c r="B12" s="5"/>
    </row>
    <row r="13" spans="1:2" ht="20.100000000000001" customHeight="1" x14ac:dyDescent="0.2">
      <c r="A13" s="7" t="s">
        <v>23</v>
      </c>
      <c r="B13" s="5"/>
    </row>
    <row r="14" spans="1:2" ht="20.100000000000001" customHeight="1" x14ac:dyDescent="0.2">
      <c r="A14" s="7" t="s">
        <v>22</v>
      </c>
      <c r="B14" s="5">
        <f>134847+3153</f>
        <v>138000</v>
      </c>
    </row>
    <row r="15" spans="1:2" ht="20.100000000000001" customHeight="1" x14ac:dyDescent="0.2">
      <c r="A15" s="7" t="s">
        <v>21</v>
      </c>
      <c r="B15" s="5"/>
    </row>
    <row r="16" spans="1:2" ht="20.100000000000001" customHeight="1" x14ac:dyDescent="0.2">
      <c r="A16" s="7" t="s">
        <v>20</v>
      </c>
      <c r="B16" s="5"/>
    </row>
    <row r="17" spans="1:2" ht="20.100000000000001" customHeight="1" x14ac:dyDescent="0.2">
      <c r="A17" s="7" t="s">
        <v>19</v>
      </c>
      <c r="B17" s="5">
        <v>6020</v>
      </c>
    </row>
    <row r="18" spans="1:2" ht="20.100000000000001" customHeight="1" x14ac:dyDescent="0.2">
      <c r="A18" s="7" t="s">
        <v>18</v>
      </c>
      <c r="B18" s="5"/>
    </row>
    <row r="19" spans="1:2" ht="20.100000000000001" customHeight="1" x14ac:dyDescent="0.2">
      <c r="A19" s="7" t="s">
        <v>17</v>
      </c>
      <c r="B19" s="5"/>
    </row>
    <row r="20" spans="1:2" ht="20.100000000000001" customHeight="1" x14ac:dyDescent="0.2">
      <c r="A20" s="7" t="s">
        <v>16</v>
      </c>
      <c r="B20" s="5">
        <v>1500</v>
      </c>
    </row>
    <row r="21" spans="1:2" ht="20.100000000000001" customHeight="1" x14ac:dyDescent="0.2">
      <c r="A21" s="7" t="s">
        <v>15</v>
      </c>
      <c r="B21" s="5"/>
    </row>
    <row r="22" spans="1:2" ht="20.100000000000001" customHeight="1" x14ac:dyDescent="0.2">
      <c r="A22" s="7" t="s">
        <v>14</v>
      </c>
      <c r="B22" s="5">
        <v>982</v>
      </c>
    </row>
    <row r="23" spans="1:2" ht="20.100000000000001" customHeight="1" x14ac:dyDescent="0.2">
      <c r="A23" s="7" t="s">
        <v>13</v>
      </c>
      <c r="B23" s="5"/>
    </row>
    <row r="24" spans="1:2" ht="20.100000000000001" customHeight="1" x14ac:dyDescent="0.2">
      <c r="A24" s="7" t="s">
        <v>12</v>
      </c>
      <c r="B24" s="5"/>
    </row>
    <row r="25" spans="1:2" ht="20.100000000000001" customHeight="1" x14ac:dyDescent="0.2">
      <c r="A25" s="7" t="s">
        <v>11</v>
      </c>
      <c r="B25" s="5">
        <v>688</v>
      </c>
    </row>
    <row r="26" spans="1:2" ht="20.100000000000001" customHeight="1" x14ac:dyDescent="0.2">
      <c r="A26" s="2"/>
      <c r="B26" s="3"/>
    </row>
    <row r="27" spans="1:2" ht="20.100000000000001" customHeight="1" x14ac:dyDescent="0.2">
      <c r="A27" s="2" t="s">
        <v>10</v>
      </c>
      <c r="B27" s="3">
        <f>SUM(B6:B26)</f>
        <v>147190</v>
      </c>
    </row>
    <row r="28" spans="1:2" ht="20.100000000000001" customHeight="1" x14ac:dyDescent="0.2">
      <c r="A28" s="6" t="s">
        <v>9</v>
      </c>
      <c r="B28" s="3">
        <f>B29+B32+B33+B35+B36</f>
        <v>47064</v>
      </c>
    </row>
    <row r="29" spans="1:2" ht="20.100000000000001" customHeight="1" x14ac:dyDescent="0.2">
      <c r="A29" s="5" t="s">
        <v>8</v>
      </c>
      <c r="B29" s="3">
        <f>SUM(B30:B31)</f>
        <v>1313</v>
      </c>
    </row>
    <row r="30" spans="1:2" ht="20.100000000000001" customHeight="1" x14ac:dyDescent="0.2">
      <c r="A30" s="5" t="s">
        <v>7</v>
      </c>
      <c r="B30" s="3">
        <v>1313</v>
      </c>
    </row>
    <row r="31" spans="1:2" ht="20.100000000000001" customHeight="1" x14ac:dyDescent="0.2">
      <c r="A31" s="5" t="s">
        <v>6</v>
      </c>
      <c r="B31" s="3"/>
    </row>
    <row r="32" spans="1:2" ht="20.100000000000001" customHeight="1" x14ac:dyDescent="0.2">
      <c r="A32" s="5" t="s">
        <v>5</v>
      </c>
      <c r="B32" s="3">
        <v>45751</v>
      </c>
    </row>
    <row r="33" spans="1:2" ht="20.100000000000001" customHeight="1" x14ac:dyDescent="0.2">
      <c r="A33" s="5" t="s">
        <v>4</v>
      </c>
      <c r="B33" s="3"/>
    </row>
    <row r="34" spans="1:2" ht="20.100000000000001" customHeight="1" x14ac:dyDescent="0.2">
      <c r="A34" s="5" t="s">
        <v>3</v>
      </c>
      <c r="B34" s="3"/>
    </row>
    <row r="35" spans="1:2" ht="20.100000000000001" customHeight="1" x14ac:dyDescent="0.2">
      <c r="A35" s="4" t="s">
        <v>2</v>
      </c>
      <c r="B35" s="3"/>
    </row>
    <row r="36" spans="1:2" ht="20.100000000000001" customHeight="1" x14ac:dyDescent="0.2">
      <c r="A36" s="4" t="s">
        <v>1</v>
      </c>
      <c r="B36" s="3"/>
    </row>
    <row r="37" spans="1:2" ht="20.100000000000001" customHeight="1" x14ac:dyDescent="0.2">
      <c r="A37" s="4"/>
      <c r="B37" s="3"/>
    </row>
    <row r="38" spans="1:2" ht="20.100000000000001" customHeight="1" x14ac:dyDescent="0.2">
      <c r="A38" s="2" t="s">
        <v>0</v>
      </c>
      <c r="B38" s="15">
        <f>B27+B28</f>
        <v>194254</v>
      </c>
    </row>
    <row r="39" spans="1:2" ht="20.100000000000001" customHeight="1" x14ac:dyDescent="0.2"/>
    <row r="40" spans="1:2" ht="20.100000000000001" customHeight="1" x14ac:dyDescent="0.2"/>
    <row r="41" spans="1:2" ht="20.100000000000001" customHeight="1" x14ac:dyDescent="0.2"/>
    <row r="42" spans="1:2" ht="20.100000000000001" customHeight="1" x14ac:dyDescent="0.2"/>
    <row r="43" spans="1:2" ht="20.100000000000001" customHeight="1" x14ac:dyDescent="0.2"/>
    <row r="44" spans="1:2" ht="20.100000000000001" customHeight="1" x14ac:dyDescent="0.2"/>
    <row r="45" spans="1:2" ht="20.100000000000001" customHeight="1" x14ac:dyDescent="0.2"/>
    <row r="46" spans="1:2" ht="20.100000000000001" customHeight="1" x14ac:dyDescent="0.2"/>
    <row r="47" spans="1:2" ht="20.100000000000001" customHeight="1" x14ac:dyDescent="0.2"/>
    <row r="48" spans="1:2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</sheetData>
  <mergeCells count="1">
    <mergeCell ref="A2:B2"/>
  </mergeCells>
  <phoneticPr fontId="2" type="noConversion"/>
  <printOptions horizontalCentered="1"/>
  <pageMargins left="0.47152777777777799" right="0.47152777777777799" top="0.39305555555555599" bottom="0.27500000000000002" header="0.118055555555556" footer="0.11805555555555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表七</vt:lpstr>
      <vt:lpstr>表七!Print_Titles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2017-05-03T08:25:18Z</dcterms:modified>
</cp:coreProperties>
</file>